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28" i="145"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J86" i="28"/>
  <c r="B7759" i="106" s="1"/>
  <c r="D7759" i="106" s="1"/>
  <c r="K6" i="29"/>
  <c r="B7763" i="106" s="1"/>
  <c r="B7762" i="106"/>
  <c r="K12" i="12"/>
  <c r="B7719" i="106" s="1"/>
  <c r="D7719" i="106" s="1"/>
  <c r="K23" i="12"/>
  <c r="J12" i="12"/>
  <c r="J21" i="12"/>
  <c r="J23" i="12" s="1"/>
  <c r="B7729" i="106"/>
  <c r="B7734" i="106"/>
  <c r="D7734" i="106" s="1"/>
  <c r="B7726" i="106"/>
  <c r="D7726" i="106" s="1"/>
  <c r="D82" i="36"/>
  <c r="F161" i="34"/>
  <c r="B36" i="36"/>
  <c r="B39" i="36" s="1"/>
  <c r="B49" i="36" s="1"/>
  <c r="B62" i="36" s="1"/>
  <c r="B72" i="36" s="1"/>
  <c r="B76" i="36" s="1"/>
  <c r="B80" i="36" s="1"/>
  <c r="D79" i="36"/>
  <c r="C191" i="5"/>
  <c r="C201" i="5"/>
  <c r="C211" i="5"/>
  <c r="F129" i="34" s="1"/>
  <c r="C216" i="5"/>
  <c r="C224" i="5"/>
  <c r="B5286" i="106" s="1"/>
  <c r="D5286" i="106" s="1"/>
  <c r="C228" i="5"/>
  <c r="C259" i="5"/>
  <c r="B7761" i="106"/>
  <c r="D7761" i="106" s="1"/>
  <c r="L127" i="29"/>
  <c r="L129" i="29" s="1"/>
  <c r="L136" i="29"/>
  <c r="L138" i="29" s="1"/>
  <c r="L148" i="29"/>
  <c r="I7" i="145"/>
  <c r="I6" i="145"/>
  <c r="D84" i="36"/>
  <c r="K75" i="29"/>
  <c r="C14" i="4" s="1"/>
  <c r="B2558" i="106" s="1"/>
  <c r="D2558" i="106" s="1"/>
  <c r="K130" i="29"/>
  <c r="K179" i="29"/>
  <c r="K122" i="29"/>
  <c r="K67" i="29"/>
  <c r="E17" i="145" s="1"/>
  <c r="G17" i="145" s="1"/>
  <c r="K64" i="29"/>
  <c r="E16" i="145" s="1"/>
  <c r="G16" i="145" s="1"/>
  <c r="K59" i="29"/>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D27" i="108" s="1"/>
  <c r="K61" i="29"/>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B2974" i="106" s="1"/>
  <c r="D2974" i="106" s="1"/>
  <c r="K80" i="29"/>
  <c r="K81" i="29"/>
  <c r="K82" i="29"/>
  <c r="K83" i="29"/>
  <c r="B2978" i="106" s="1"/>
  <c r="D2978" i="106" s="1"/>
  <c r="K92" i="29"/>
  <c r="B2089" i="106" s="1"/>
  <c r="D2089" i="106" s="1"/>
  <c r="K93" i="29"/>
  <c r="K94" i="29"/>
  <c r="K95" i="29"/>
  <c r="K96" i="29"/>
  <c r="K97" i="29"/>
  <c r="B7005" i="106" s="1"/>
  <c r="D7005" i="106" s="1"/>
  <c r="K98" i="29"/>
  <c r="B7007" i="106" s="1"/>
  <c r="D7007" i="106" s="1"/>
  <c r="K99" i="29"/>
  <c r="B7010" i="106" s="1"/>
  <c r="D7010" i="106" s="1"/>
  <c r="K101" i="29"/>
  <c r="B7015" i="106" s="1"/>
  <c r="D7015" i="106" s="1"/>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62" i="29" s="1"/>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K178" i="29"/>
  <c r="F13" i="4" s="1"/>
  <c r="B2596" i="106" s="1"/>
  <c r="D2596" i="106" s="1"/>
  <c r="K182" i="29"/>
  <c r="B3007" i="106" s="1"/>
  <c r="D3007" i="106" s="1"/>
  <c r="K183" i="29"/>
  <c r="K184" i="29"/>
  <c r="K185" i="29"/>
  <c r="K186" i="29"/>
  <c r="K187" i="29"/>
  <c r="B3012" i="106" s="1"/>
  <c r="D3012" i="106" s="1"/>
  <c r="K189" i="29"/>
  <c r="B2839" i="106" s="1"/>
  <c r="D2839" i="106" s="1"/>
  <c r="K193" i="29"/>
  <c r="B1383" i="106" s="1"/>
  <c r="D1383" i="106" s="1"/>
  <c r="K194" i="29"/>
  <c r="B1384" i="106"/>
  <c r="D1384" i="106" s="1"/>
  <c r="K197" i="29"/>
  <c r="B1385" i="106"/>
  <c r="D1385" i="106" s="1"/>
  <c r="D1386" i="106"/>
  <c r="K195" i="29"/>
  <c r="B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B7090" i="106" s="1"/>
  <c r="D7090" i="106" s="1"/>
  <c r="K247" i="29"/>
  <c r="B7092" i="106" s="1"/>
  <c r="D7092" i="106" s="1"/>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2" i="106"/>
  <c r="D1512" i="106" s="1"/>
  <c r="K282" i="29"/>
  <c r="B1513" i="106"/>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H305" i="29"/>
  <c r="B1554" i="106" s="1"/>
  <c r="D1554" i="106" s="1"/>
  <c r="K294" i="29"/>
  <c r="D1556" i="106"/>
  <c r="D1557" i="106"/>
  <c r="K295" i="29"/>
  <c r="B1558" i="106"/>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c r="B2831" i="106"/>
  <c r="D2831" i="106" s="1"/>
  <c r="B2832" i="106"/>
  <c r="D2832" i="106" s="1"/>
  <c r="D2833" i="106"/>
  <c r="D2834" i="106"/>
  <c r="D2835" i="106"/>
  <c r="B2836" i="106"/>
  <c r="D2836" i="106" s="1"/>
  <c r="D2838" i="106"/>
  <c r="B2840" i="106"/>
  <c r="D2840" i="106" s="1"/>
  <c r="D2841" i="106"/>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c r="D3668" i="106" s="1"/>
  <c r="K338" i="29"/>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s="1"/>
  <c r="B5110" i="106"/>
  <c r="D5110" i="106" s="1"/>
  <c r="B5111" i="106"/>
  <c r="D5111" i="106"/>
  <c r="B5113" i="106"/>
  <c r="D5113" i="106"/>
  <c r="B5114" i="106"/>
  <c r="D5114" i="106" s="1"/>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s="1"/>
  <c r="B6302" i="106"/>
  <c r="D6302" i="106" s="1"/>
  <c r="B6303" i="106"/>
  <c r="D6303" i="106"/>
  <c r="B6304" i="106"/>
  <c r="D6304" i="106"/>
  <c r="B6305" i="106"/>
  <c r="D6305" i="106" s="1"/>
  <c r="B6307" i="106"/>
  <c r="D6307" i="106"/>
  <c r="B6308" i="106"/>
  <c r="D6308" i="106" s="1"/>
  <c r="B6309" i="106"/>
  <c r="D6309" i="106"/>
  <c r="B6310" i="106"/>
  <c r="D6310" i="106" s="1"/>
  <c r="B6311" i="106"/>
  <c r="D6311" i="106"/>
  <c r="B6312" i="106"/>
  <c r="D6312" i="106"/>
  <c r="B6313" i="106"/>
  <c r="D6313" i="106"/>
  <c r="B6314" i="106"/>
  <c r="D6314" i="106" s="1"/>
  <c r="B6315" i="106"/>
  <c r="D6315" i="106"/>
  <c r="B6316" i="106"/>
  <c r="D6316" i="106"/>
  <c r="B6317" i="106"/>
  <c r="D6317" i="106" s="1"/>
  <c r="B6319" i="106"/>
  <c r="D6319" i="106" s="1"/>
  <c r="B6320" i="106"/>
  <c r="D6320" i="106"/>
  <c r="B6321" i="106"/>
  <c r="D6321" i="106" s="1"/>
  <c r="B6322" i="106"/>
  <c r="D6322" i="106"/>
  <c r="B6323" i="106"/>
  <c r="D6323" i="106" s="1"/>
  <c r="B6324" i="106"/>
  <c r="D6324" i="106"/>
  <c r="B6325" i="106"/>
  <c r="D6325" i="106"/>
  <c r="B6326" i="106"/>
  <c r="D6326" i="106"/>
  <c r="B6327" i="106"/>
  <c r="D6327" i="106" s="1"/>
  <c r="B6328" i="106"/>
  <c r="D6328" i="106"/>
  <c r="B6329" i="106"/>
  <c r="D6329" i="106"/>
  <c r="B6330" i="106"/>
  <c r="D6330" i="106" s="1"/>
  <c r="B6331" i="106"/>
  <c r="D6331" i="106" s="1"/>
  <c r="B6332" i="106"/>
  <c r="D6332" i="106"/>
  <c r="B6333" i="106"/>
  <c r="D6333" i="106"/>
  <c r="B6334" i="106"/>
  <c r="D6334" i="106"/>
  <c r="B6335" i="106"/>
  <c r="D6335" i="106" s="1"/>
  <c r="B6336" i="106"/>
  <c r="D6336" i="106"/>
  <c r="B6337" i="106"/>
  <c r="D6337" i="106"/>
  <c r="B6338" i="106"/>
  <c r="D6338" i="106"/>
  <c r="B6339" i="106"/>
  <c r="D6339" i="106" s="1"/>
  <c r="B6340" i="106"/>
  <c r="D6340" i="106"/>
  <c r="B6341" i="106"/>
  <c r="D6341" i="106" s="1"/>
  <c r="B6342" i="106"/>
  <c r="D6342" i="106"/>
  <c r="B6343" i="106"/>
  <c r="D6343" i="106" s="1"/>
  <c r="B6344" i="106"/>
  <c r="D6344" i="106"/>
  <c r="B6345" i="106"/>
  <c r="D6345" i="106"/>
  <c r="B6346" i="106"/>
  <c r="D6346" i="106"/>
  <c r="B6347" i="106"/>
  <c r="D6347" i="106" s="1"/>
  <c r="B6348" i="106"/>
  <c r="D6348" i="106"/>
  <c r="B6349" i="106"/>
  <c r="D6349" i="106"/>
  <c r="B6350" i="106"/>
  <c r="D6350" i="106" s="1"/>
  <c r="B6353" i="106"/>
  <c r="D6353" i="106" s="1"/>
  <c r="B6354" i="106"/>
  <c r="D6354" i="106"/>
  <c r="B6355" i="106"/>
  <c r="D6355" i="106" s="1"/>
  <c r="B6356" i="106"/>
  <c r="D6356" i="106"/>
  <c r="B6358" i="106"/>
  <c r="D6358" i="106" s="1"/>
  <c r="B6359" i="106"/>
  <c r="D6359" i="106"/>
  <c r="B6360" i="106"/>
  <c r="D6360" i="106"/>
  <c r="B6361" i="106"/>
  <c r="D6361" i="106"/>
  <c r="B6362" i="106"/>
  <c r="D6362" i="106" s="1"/>
  <c r="B6363" i="106"/>
  <c r="D6363" i="106"/>
  <c r="B6364" i="106"/>
  <c r="D6364" i="106"/>
  <c r="B6365" i="106"/>
  <c r="D6365" i="106" s="1"/>
  <c r="B6366" i="106"/>
  <c r="D6366" i="106" s="1"/>
  <c r="B6367" i="106"/>
  <c r="D6367" i="106"/>
  <c r="B6368" i="106"/>
  <c r="D6368" i="106"/>
  <c r="B6369" i="106"/>
  <c r="D6369" i="106"/>
  <c r="B6370" i="106"/>
  <c r="D6370" i="106" s="1"/>
  <c r="B6371" i="106"/>
  <c r="D6371" i="106"/>
  <c r="B6372" i="106"/>
  <c r="D6372" i="106"/>
  <c r="B6373" i="106"/>
  <c r="D6373" i="106"/>
  <c r="B6374" i="106"/>
  <c r="D6374" i="106" s="1"/>
  <c r="B6375" i="106"/>
  <c r="D6375" i="106"/>
  <c r="B6376" i="106"/>
  <c r="D6376" i="106" s="1"/>
  <c r="B6377" i="106"/>
  <c r="D6377" i="106"/>
  <c r="B6378" i="106"/>
  <c r="D6378" i="106" s="1"/>
  <c r="B6379" i="106"/>
  <c r="D6379" i="106"/>
  <c r="B6380" i="106"/>
  <c r="D6380" i="106"/>
  <c r="B6381" i="106"/>
  <c r="D6381" i="106"/>
  <c r="B6382" i="106"/>
  <c r="D6382" i="106" s="1"/>
  <c r="B6383" i="106"/>
  <c r="D6383" i="106"/>
  <c r="B6384" i="106"/>
  <c r="D6384" i="106"/>
  <c r="B6385" i="106"/>
  <c r="D6385" i="106" s="1"/>
  <c r="B6386" i="106"/>
  <c r="D6386" i="106" s="1"/>
  <c r="B6387" i="106"/>
  <c r="D6387" i="106"/>
  <c r="B6388" i="106"/>
  <c r="D6388" i="106" s="1"/>
  <c r="B6389" i="106"/>
  <c r="D6389" i="106"/>
  <c r="B6390" i="106"/>
  <c r="D6390" i="106" s="1"/>
  <c r="B6391" i="106"/>
  <c r="D6391" i="106"/>
  <c r="B6392" i="106"/>
  <c r="D6392" i="106"/>
  <c r="B6393" i="106"/>
  <c r="D6393" i="106"/>
  <c r="B6394" i="106"/>
  <c r="D6394" i="106" s="1"/>
  <c r="B6395" i="106"/>
  <c r="D6395" i="106"/>
  <c r="B6398" i="106"/>
  <c r="D6398" i="106"/>
  <c r="B6399" i="106"/>
  <c r="D6399" i="106" s="1"/>
  <c r="B6401" i="106"/>
  <c r="D6401" i="106" s="1"/>
  <c r="B6402" i="106"/>
  <c r="D6402" i="106"/>
  <c r="B6403" i="106"/>
  <c r="D6403" i="106"/>
  <c r="B6404" i="106"/>
  <c r="D6404" i="106"/>
  <c r="B6405" i="106"/>
  <c r="D6405" i="106" s="1"/>
  <c r="B6406" i="106"/>
  <c r="D6406" i="106"/>
  <c r="B6407" i="106"/>
  <c r="D6407" i="106"/>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90" i="106"/>
  <c r="D6890" i="106" s="1"/>
  <c r="K27" i="29"/>
  <c r="B6891" i="106"/>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c r="B6966" i="106"/>
  <c r="D6966" i="106"/>
  <c r="B6967" i="106"/>
  <c r="D6967" i="106"/>
  <c r="B6968" i="106"/>
  <c r="D6968" i="106" s="1"/>
  <c r="B6969" i="106"/>
  <c r="D6969" i="106"/>
  <c r="B6970" i="106"/>
  <c r="D6970" i="106"/>
  <c r="B6971" i="106"/>
  <c r="D6971" i="106"/>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6" i="106"/>
  <c r="D7006" i="106" s="1"/>
  <c r="B7008" i="106"/>
  <c r="D7008" i="106" s="1"/>
  <c r="B7009" i="106"/>
  <c r="D7009" i="106" s="1"/>
  <c r="B7011" i="106"/>
  <c r="D7011" i="106" s="1"/>
  <c r="B7012" i="106"/>
  <c r="D7012" i="106" s="1"/>
  <c r="B7014" i="106"/>
  <c r="D7014"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c r="B7655" i="106"/>
  <c r="D7655" i="106" s="1"/>
  <c r="B7656" i="106"/>
  <c r="D7656" i="106" s="1"/>
  <c r="B7657" i="106"/>
  <c r="D7657" i="106"/>
  <c r="B7658" i="106"/>
  <c r="D7658" i="106"/>
  <c r="B7659" i="106"/>
  <c r="D7659" i="106" s="1"/>
  <c r="B7660" i="106"/>
  <c r="D7660" i="106" s="1"/>
  <c r="B7661" i="106"/>
  <c r="D7661" i="106"/>
  <c r="B7662" i="106"/>
  <c r="D7662" i="106" s="1"/>
  <c r="B7663" i="106"/>
  <c r="D7663" i="106" s="1"/>
  <c r="B7664" i="106"/>
  <c r="D7664" i="106" s="1"/>
  <c r="B7665" i="106"/>
  <c r="D7665" i="106"/>
  <c r="B7666" i="106"/>
  <c r="D7666" i="106"/>
  <c r="B7667" i="106"/>
  <c r="D7667" i="106" s="1"/>
  <c r="B7668" i="106"/>
  <c r="D7668" i="106" s="1"/>
  <c r="B7669" i="106"/>
  <c r="D7669" i="106"/>
  <c r="B7670" i="106"/>
  <c r="D7670" i="106"/>
  <c r="B7671" i="106"/>
  <c r="D7671" i="106" s="1"/>
  <c r="B7672" i="106"/>
  <c r="D7672" i="106" s="1"/>
  <c r="B7673" i="106"/>
  <c r="D7673" i="106"/>
  <c r="B7674" i="106"/>
  <c r="D7674" i="106"/>
  <c r="B7675" i="106"/>
  <c r="D7675" i="106" s="1"/>
  <c r="B7676" i="106"/>
  <c r="D7676" i="106" s="1"/>
  <c r="B7677" i="106"/>
  <c r="D7677" i="106"/>
  <c r="B7678" i="106"/>
  <c r="D7678" i="106" s="1"/>
  <c r="B7679" i="106"/>
  <c r="D7679" i="106" s="1"/>
  <c r="B7680" i="106"/>
  <c r="D7680" i="106" s="1"/>
  <c r="B7681" i="106"/>
  <c r="D7681" i="106"/>
  <c r="B7682" i="106"/>
  <c r="D7682" i="106"/>
  <c r="B7683" i="106"/>
  <c r="D7683" i="106" s="1"/>
  <c r="B7684" i="106"/>
  <c r="D7684" i="106" s="1"/>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c r="B7700" i="106"/>
  <c r="D7700" i="106" s="1"/>
  <c r="B7701" i="106"/>
  <c r="D7701" i="106" s="1"/>
  <c r="B7702" i="106"/>
  <c r="D7702" i="106"/>
  <c r="B7703" i="106"/>
  <c r="D7703" i="106" s="1"/>
  <c r="B7704" i="106"/>
  <c r="D7704" i="106" s="1"/>
  <c r="B7706" i="106"/>
  <c r="D7706" i="106"/>
  <c r="B7707" i="106"/>
  <c r="D7707" i="106"/>
  <c r="B7708" i="106"/>
  <c r="D7708" i="106" s="1"/>
  <c r="B7709" i="106"/>
  <c r="D7709" i="106" s="1"/>
  <c r="B7710" i="106"/>
  <c r="D7710" i="106"/>
  <c r="B7711" i="106"/>
  <c r="D7711" i="106" s="1"/>
  <c r="B7712" i="106"/>
  <c r="D7712" i="106" s="1"/>
  <c r="B7713" i="106"/>
  <c r="D7713" i="106" s="1"/>
  <c r="B7714" i="106"/>
  <c r="D7714" i="106" s="1"/>
  <c r="B7715" i="106"/>
  <c r="D7715" i="106"/>
  <c r="B7716" i="106"/>
  <c r="D7716" i="106" s="1"/>
  <c r="B7717" i="106"/>
  <c r="D7717" i="106" s="1"/>
  <c r="B7718" i="106"/>
  <c r="D7718" i="106"/>
  <c r="B7720" i="106"/>
  <c r="D7720" i="106" s="1"/>
  <c r="B7721" i="106"/>
  <c r="D7721" i="106" s="1"/>
  <c r="B7722" i="106"/>
  <c r="D7722" i="106"/>
  <c r="B7723" i="106"/>
  <c r="D7723" i="106"/>
  <c r="B7724" i="106"/>
  <c r="D7724" i="106" s="1"/>
  <c r="B7725" i="106"/>
  <c r="D7725" i="106" s="1"/>
  <c r="B7728" i="106"/>
  <c r="D7728" i="106" s="1"/>
  <c r="D7729" i="106"/>
  <c r="B7731" i="106"/>
  <c r="D7731" i="106" s="1"/>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D26" i="108"/>
  <c r="F26" i="108"/>
  <c r="G26" i="108"/>
  <c r="E27" i="108"/>
  <c r="G27" i="108"/>
  <c r="F31" i="108"/>
  <c r="F36" i="108"/>
  <c r="G28" i="108"/>
  <c r="E29" i="108"/>
  <c r="G29" i="108"/>
  <c r="E30" i="108"/>
  <c r="D31" i="108"/>
  <c r="D36"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C49" i="34"/>
  <c r="D49" i="34"/>
  <c r="F49" i="34"/>
  <c r="C50" i="34"/>
  <c r="D50" i="34"/>
  <c r="F50" i="34"/>
  <c r="C51" i="34"/>
  <c r="D51" i="34"/>
  <c r="C52" i="34"/>
  <c r="F52" i="34"/>
  <c r="C53" i="34"/>
  <c r="D53" i="34"/>
  <c r="C56" i="34"/>
  <c r="C57" i="34"/>
  <c r="D57" i="34"/>
  <c r="F60" i="34"/>
  <c r="C61" i="34"/>
  <c r="F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F109" i="5" s="1"/>
  <c r="F4" i="4" s="1"/>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G5" i="4"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F105" i="34" s="1"/>
  <c r="B5383" i="106"/>
  <c r="D5383" i="106" s="1"/>
  <c r="G140" i="5"/>
  <c r="G144" i="5"/>
  <c r="B5756" i="106" s="1"/>
  <c r="D5756" i="106" s="1"/>
  <c r="G154" i="5"/>
  <c r="C144" i="5"/>
  <c r="B5165" i="106" s="1"/>
  <c r="D5165" i="106" s="1"/>
  <c r="C154" i="5"/>
  <c r="D154" i="5"/>
  <c r="B5394" i="106" s="1"/>
  <c r="D5394" i="106" s="1"/>
  <c r="B4357" i="106"/>
  <c r="D4357" i="106" s="1"/>
  <c r="D172" i="5"/>
  <c r="B5412" i="106" s="1"/>
  <c r="D5412" i="106" s="1"/>
  <c r="E172" i="5"/>
  <c r="H172" i="5"/>
  <c r="B5899" i="106"/>
  <c r="D5899" i="106" s="1"/>
  <c r="I172" i="5"/>
  <c r="I173" i="5" s="1"/>
  <c r="B4363" i="106"/>
  <c r="D4363" i="106" s="1"/>
  <c r="J172" i="5"/>
  <c r="B6396" i="106"/>
  <c r="D6396" i="106" s="1"/>
  <c r="K172" i="5"/>
  <c r="B5000" i="106" s="1"/>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6840" i="106"/>
  <c r="D6840" i="106" s="1"/>
  <c r="B4442" i="106"/>
  <c r="D4442" i="106" s="1"/>
  <c r="I274" i="5"/>
  <c r="J274" i="5"/>
  <c r="B7054" i="106" s="1"/>
  <c r="D7054" i="106" s="1"/>
  <c r="C5" i="4"/>
  <c r="B3405" i="106" s="1"/>
  <c r="D3405" i="106" s="1"/>
  <c r="D5" i="4"/>
  <c r="B3406" i="106" s="1"/>
  <c r="D3406" i="106" s="1"/>
  <c r="F5" i="4"/>
  <c r="B3408" i="106" s="1"/>
  <c r="D3408" i="106" s="1"/>
  <c r="B3409" i="106"/>
  <c r="D3409" i="106" s="1"/>
  <c r="G14" i="4"/>
  <c r="D14" i="4"/>
  <c r="B2570" i="106" s="1"/>
  <c r="D2570" i="106" s="1"/>
  <c r="F14" i="4"/>
  <c r="B2597" i="106" s="1"/>
  <c r="D2597" i="106" s="1"/>
  <c r="B2609" i="106"/>
  <c r="D2609" i="106" s="1"/>
  <c r="E15" i="4"/>
  <c r="B2633" i="106" s="1"/>
  <c r="D2633" i="106" s="1"/>
  <c r="D7" i="118"/>
  <c r="D8" i="118"/>
  <c r="D9" i="118"/>
  <c r="H14" i="118"/>
  <c r="H19" i="118"/>
  <c r="H24" i="118"/>
  <c r="D22" i="37"/>
  <c r="L22" i="37"/>
  <c r="D24" i="37"/>
  <c r="B4270" i="106" s="1"/>
  <c r="D4270" i="106" s="1"/>
  <c r="L5" i="11"/>
  <c r="B2056" i="106" s="1"/>
  <c r="D2056" i="106" s="1"/>
  <c r="D4" i="7"/>
  <c r="B1760" i="106" s="1"/>
  <c r="D1760" i="106" s="1"/>
  <c r="D5" i="7"/>
  <c r="B1761" i="106" s="1"/>
  <c r="D1761" i="106" s="1"/>
  <c r="D9" i="7"/>
  <c r="B1767" i="106" s="1"/>
  <c r="D1767" i="106" s="1"/>
  <c r="F128" i="34"/>
  <c r="F127" i="34"/>
  <c r="B5847" i="106"/>
  <c r="D5847" i="106" s="1"/>
  <c r="I6" i="4"/>
  <c r="B5011" i="106" s="1"/>
  <c r="D5011" i="106" s="1"/>
  <c r="J173" i="5"/>
  <c r="C172" i="5"/>
  <c r="B5214" i="106" s="1"/>
  <c r="D5214" i="106" s="1"/>
  <c r="F106" i="34"/>
  <c r="D7" i="7"/>
  <c r="B1763" i="106" s="1"/>
  <c r="D1763" i="106" s="1"/>
  <c r="B1746" i="106"/>
  <c r="D1746" i="106" s="1"/>
  <c r="D17" i="7"/>
  <c r="B4104" i="106" s="1"/>
  <c r="D4104" i="106" s="1"/>
  <c r="D12" i="7"/>
  <c r="B1769" i="106" s="1"/>
  <c r="D1769" i="106" s="1"/>
  <c r="D15" i="7"/>
  <c r="B1772" i="106" s="1"/>
  <c r="D1772" i="106" s="1"/>
  <c r="J22" i="37" l="1"/>
  <c r="G30" i="108"/>
  <c r="I76" i="4"/>
  <c r="B3318" i="106" s="1"/>
  <c r="D3318" i="106" s="1"/>
  <c r="J41" i="3"/>
  <c r="B6216" i="106" s="1"/>
  <c r="D6216" i="106" s="1"/>
  <c r="H33" i="118"/>
  <c r="D11" i="37"/>
  <c r="K16" i="11"/>
  <c r="B2055" i="106" s="1"/>
  <c r="D2055" i="106" s="1"/>
  <c r="F16" i="11"/>
  <c r="B2031" i="106" s="1"/>
  <c r="D2031" i="106" s="1"/>
  <c r="K24" i="12"/>
  <c r="B7733" i="106" s="1"/>
  <c r="D7733" i="106" s="1"/>
  <c r="N22" i="3"/>
  <c r="B283" i="106" s="1"/>
  <c r="D283" i="106" s="1"/>
  <c r="I41" i="3"/>
  <c r="B2913" i="106" s="1"/>
  <c r="D2913" i="106" s="1"/>
  <c r="B169" i="106"/>
  <c r="D169" i="106" s="1"/>
  <c r="K41" i="3"/>
  <c r="B3568" i="106" s="1"/>
  <c r="D3568" i="106" s="1"/>
  <c r="C41" i="3"/>
  <c r="B93" i="106" s="1"/>
  <c r="D93" i="106" s="1"/>
  <c r="D53" i="36"/>
  <c r="K339" i="29"/>
  <c r="B3670" i="106" s="1"/>
  <c r="D3670" i="106" s="1"/>
  <c r="D57" i="36"/>
  <c r="B2888" i="106"/>
  <c r="D2888" i="106" s="1"/>
  <c r="H109" i="5"/>
  <c r="H4" i="4" s="1"/>
  <c r="B2655" i="106" s="1"/>
  <c r="D2655" i="106" s="1"/>
  <c r="K223" i="29"/>
  <c r="B1474" i="106" s="1"/>
  <c r="D1474" i="106" s="1"/>
  <c r="G109" i="5"/>
  <c r="G4" i="4" s="1"/>
  <c r="B2603" i="106" s="1"/>
  <c r="D2603" i="106" s="1"/>
  <c r="D109" i="5"/>
  <c r="B5356" i="106" s="1"/>
  <c r="D5356" i="106" s="1"/>
  <c r="D13" i="7"/>
  <c r="B3726" i="106" s="1"/>
  <c r="D3726" i="106" s="1"/>
  <c r="K84" i="29"/>
  <c r="C173" i="5"/>
  <c r="B5223" i="106" s="1"/>
  <c r="D5223" i="106" s="1"/>
  <c r="F94" i="34"/>
  <c r="C109" i="5"/>
  <c r="C4" i="4" s="1"/>
  <c r="B2551" i="106" s="1"/>
  <c r="D2551" i="106" s="1"/>
  <c r="D14" i="7"/>
  <c r="B1770" i="106" s="1"/>
  <c r="D1770" i="106" s="1"/>
  <c r="B1515" i="106"/>
  <c r="D1515" i="106" s="1"/>
  <c r="G16" i="4"/>
  <c r="B2611" i="106" s="1"/>
  <c r="D2611" i="106" s="1"/>
  <c r="B6397" i="106"/>
  <c r="D6397" i="106" s="1"/>
  <c r="J6" i="4"/>
  <c r="B6221" i="106" s="1"/>
  <c r="D6221" i="106" s="1"/>
  <c r="E34" i="108"/>
  <c r="G34" i="108"/>
  <c r="B124" i="106"/>
  <c r="D124" i="106" s="1"/>
  <c r="D51" i="36"/>
  <c r="H354" i="29"/>
  <c r="B3660" i="106" s="1"/>
  <c r="D3660" i="106" s="1"/>
  <c r="B1223" i="106"/>
  <c r="D1223" i="106" s="1"/>
  <c r="C129" i="29"/>
  <c r="B5588" i="106"/>
  <c r="D5588" i="106" s="1"/>
  <c r="F126" i="34"/>
  <c r="F27" i="108"/>
  <c r="B3673" i="106"/>
  <c r="D3673" i="106" s="1"/>
  <c r="K344" i="29"/>
  <c r="B281" i="106"/>
  <c r="D281" i="106" s="1"/>
  <c r="D60" i="36"/>
  <c r="J109" i="5"/>
  <c r="B5741" i="106"/>
  <c r="D5741" i="106" s="1"/>
  <c r="K109" i="5"/>
  <c r="D37" i="36"/>
  <c r="H29" i="118"/>
  <c r="E38" i="108"/>
  <c r="G38" i="108"/>
  <c r="B1124" i="106"/>
  <c r="D1124" i="106" s="1"/>
  <c r="B7235" i="106"/>
  <c r="D7235" i="106" s="1"/>
  <c r="J354" i="29"/>
  <c r="B7245" i="106" s="1"/>
  <c r="D7245" i="106" s="1"/>
  <c r="B1364" i="106"/>
  <c r="D1364" i="106" s="1"/>
  <c r="G204" i="29"/>
  <c r="B6889" i="106"/>
  <c r="D6889" i="106" s="1"/>
  <c r="F45" i="34"/>
  <c r="B1940" i="106"/>
  <c r="D1940" i="106" s="1"/>
  <c r="D74" i="36"/>
  <c r="E305" i="29"/>
  <c r="B1536" i="106" s="1"/>
  <c r="D1536" i="106" s="1"/>
  <c r="B7114" i="106"/>
  <c r="D7114" i="106" s="1"/>
  <c r="E204" i="29"/>
  <c r="B1353" i="106" s="1"/>
  <c r="D1353" i="106" s="1"/>
  <c r="E150" i="29"/>
  <c r="B1242" i="106" s="1"/>
  <c r="D1242" i="106" s="1"/>
  <c r="F15" i="145"/>
  <c r="F19" i="145" s="1"/>
  <c r="E26" i="108"/>
  <c r="B3317" i="106"/>
  <c r="D3317" i="106" s="1"/>
  <c r="B7758" i="106"/>
  <c r="D7758" i="106" s="1"/>
  <c r="J88" i="28"/>
  <c r="B85" i="36"/>
  <c r="B86" i="36" s="1"/>
  <c r="B87" i="36" s="1"/>
  <c r="B83" i="36"/>
  <c r="G39" i="108"/>
  <c r="B4173" i="106"/>
  <c r="D4173" i="106" s="1"/>
  <c r="D75" i="36"/>
  <c r="D11" i="7"/>
  <c r="B1768" i="106" s="1"/>
  <c r="D1768" i="106" s="1"/>
  <c r="K173" i="5"/>
  <c r="B5178" i="106"/>
  <c r="D5178" i="106" s="1"/>
  <c r="F110" i="34"/>
  <c r="B6024" i="106"/>
  <c r="D6024" i="106" s="1"/>
  <c r="E109" i="5"/>
  <c r="E4" i="4" s="1"/>
  <c r="B2630" i="106" s="1"/>
  <c r="D2630" i="106" s="1"/>
  <c r="D37" i="108"/>
  <c r="F37" i="108"/>
  <c r="K323" i="29"/>
  <c r="K331" i="29" s="1"/>
  <c r="B6901" i="106"/>
  <c r="D6901" i="106" s="1"/>
  <c r="F51" i="34"/>
  <c r="B1794" i="106"/>
  <c r="D1794" i="106" s="1"/>
  <c r="F19" i="7"/>
  <c r="B3252" i="106"/>
  <c r="D3252" i="106" s="1"/>
  <c r="F77" i="4"/>
  <c r="B3255" i="106" s="1"/>
  <c r="D3255" i="106" s="1"/>
  <c r="B2054" i="106"/>
  <c r="D2054" i="106" s="1"/>
  <c r="L13" i="11"/>
  <c r="B2060" i="106" s="1"/>
  <c r="D2060" i="106" s="1"/>
  <c r="K274" i="5"/>
  <c r="G172" i="5"/>
  <c r="G15" i="145"/>
  <c r="K26" i="12"/>
  <c r="B7743" i="106" s="1"/>
  <c r="D7743" i="106" s="1"/>
  <c r="B2091" i="106"/>
  <c r="D2091" i="106" s="1"/>
  <c r="B5752" i="106"/>
  <c r="D5752" i="106" s="1"/>
  <c r="D18" i="7"/>
  <c r="B4105" i="106" s="1"/>
  <c r="D4105" i="106" s="1"/>
  <c r="F104" i="34"/>
  <c r="D173" i="5"/>
  <c r="F130" i="34"/>
  <c r="H173" i="5"/>
  <c r="F135" i="34"/>
  <c r="H28" i="118"/>
  <c r="B6838" i="106"/>
  <c r="D6838" i="106" s="1"/>
  <c r="B7203" i="106"/>
  <c r="D7203" i="106" s="1"/>
  <c r="G354" i="29"/>
  <c r="B3650" i="106" s="1"/>
  <c r="D3650" i="106" s="1"/>
  <c r="B1470" i="106"/>
  <c r="D1470" i="106" s="1"/>
  <c r="F70" i="34"/>
  <c r="B1128" i="106"/>
  <c r="D1128" i="106" s="1"/>
  <c r="E28" i="108"/>
  <c r="F28" i="108"/>
  <c r="B1107" i="106"/>
  <c r="D1107" i="106" s="1"/>
  <c r="B122" i="106"/>
  <c r="D122" i="106" s="1"/>
  <c r="B2805" i="106"/>
  <c r="D2805" i="106" s="1"/>
  <c r="F56" i="34"/>
  <c r="D331" i="29"/>
  <c r="B7217" i="106" s="1"/>
  <c r="D7217" i="106" s="1"/>
  <c r="L41" i="3"/>
  <c r="F21" i="8"/>
  <c r="D6103" i="106"/>
  <c r="K110" i="29"/>
  <c r="F172" i="5"/>
  <c r="B5644" i="106" s="1"/>
  <c r="D5644" i="106" s="1"/>
  <c r="K329" i="29"/>
  <c r="B7215" i="106" s="1"/>
  <c r="D7215"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K28" i="118" l="1"/>
  <c r="O27" i="118" s="1"/>
  <c r="O29" i="118" s="1"/>
  <c r="I77" i="4"/>
  <c r="B3319" i="106" s="1"/>
  <c r="D3319" i="106" s="1"/>
  <c r="D56" i="36"/>
  <c r="N23" i="3"/>
  <c r="B284" i="106" s="1"/>
  <c r="D284" i="106" s="1"/>
  <c r="L114" i="29"/>
  <c r="L16" i="11"/>
  <c r="B2061" i="106" s="1"/>
  <c r="D2061" i="106" s="1"/>
  <c r="D50" i="36"/>
  <c r="D58" i="36"/>
  <c r="K341" i="29"/>
  <c r="K354" i="29" s="1"/>
  <c r="B6025" i="106"/>
  <c r="D6025" i="106" s="1"/>
  <c r="H275" i="5"/>
  <c r="G12" i="4"/>
  <c r="B2607" i="106" s="1"/>
  <c r="D2607" i="106" s="1"/>
  <c r="F40" i="108"/>
  <c r="G42" i="108" s="1"/>
  <c r="D4" i="4"/>
  <c r="B2564" i="106" s="1"/>
  <c r="D2564" i="106" s="1"/>
  <c r="C114" i="29"/>
  <c r="B757" i="106" s="1"/>
  <c r="D757" i="106" s="1"/>
  <c r="C6" i="4"/>
  <c r="B2553" i="106" s="1"/>
  <c r="D2553" i="106" s="1"/>
  <c r="B5121" i="106"/>
  <c r="D5121" i="106" s="1"/>
  <c r="F274" i="5"/>
  <c r="J16" i="4"/>
  <c r="B6226" i="106" s="1"/>
  <c r="D6226" i="106" s="1"/>
  <c r="B5770" i="106"/>
  <c r="D5770" i="106" s="1"/>
  <c r="G173" i="5"/>
  <c r="B1365" i="106"/>
  <c r="D1365" i="106" s="1"/>
  <c r="F65" i="34"/>
  <c r="D7256" i="106"/>
  <c r="F175" i="34"/>
  <c r="B1151" i="106"/>
  <c r="D1151" i="106" s="1"/>
  <c r="K112" i="29"/>
  <c r="F173" i="5"/>
  <c r="K275" i="5"/>
  <c r="B6023" i="106" s="1"/>
  <c r="D6023" i="106" s="1"/>
  <c r="K7" i="4"/>
  <c r="B3718" i="106" s="1"/>
  <c r="D3718" i="106" s="1"/>
  <c r="K4" i="4"/>
  <c r="B6028" i="106"/>
  <c r="D6028" i="106" s="1"/>
  <c r="B3674" i="106"/>
  <c r="D3674" i="106" s="1"/>
  <c r="K15" i="4"/>
  <c r="B3573" i="106" s="1"/>
  <c r="D3573" i="106" s="1"/>
  <c r="B3724" i="106"/>
  <c r="D3724" i="106" s="1"/>
  <c r="F73" i="34"/>
  <c r="G15" i="4"/>
  <c r="B6032" i="106" s="1"/>
  <c r="D6032" i="106" s="1"/>
  <c r="B5421" i="106"/>
  <c r="D5421" i="106" s="1"/>
  <c r="D6" i="4"/>
  <c r="B2566" i="106" s="1"/>
  <c r="D2566" i="106" s="1"/>
  <c r="D19" i="7"/>
  <c r="B1775" i="106" s="1"/>
  <c r="D1775" i="106" s="1"/>
  <c r="B7207" i="106"/>
  <c r="D7207" i="106" s="1"/>
  <c r="J13" i="4"/>
  <c r="B7042" i="106" s="1"/>
  <c r="D7042" i="106" s="1"/>
  <c r="K6" i="4"/>
  <c r="B3570" i="106" s="1"/>
  <c r="D3570" i="106" s="1"/>
  <c r="B6014" i="106"/>
  <c r="D6014" i="106" s="1"/>
  <c r="D30" i="36"/>
  <c r="B7760" i="106"/>
  <c r="D7760" i="106" s="1"/>
  <c r="B1225" i="106"/>
  <c r="D1225" i="106" s="1"/>
  <c r="C150" i="29"/>
  <c r="B1226" i="106" s="1"/>
  <c r="D1226" i="106" s="1"/>
  <c r="B5527" i="106"/>
  <c r="D5527" i="106" s="1"/>
  <c r="B1879" i="106"/>
  <c r="D1879" i="106" s="1"/>
  <c r="H22" i="37"/>
  <c r="J4" i="4"/>
  <c r="B6220" i="106" s="1"/>
  <c r="D6220" i="106" s="1"/>
  <c r="B6352" i="106"/>
  <c r="D6352" i="106" s="1"/>
  <c r="J275" i="5"/>
  <c r="B2917" i="106"/>
  <c r="D2917" i="106" s="1"/>
  <c r="D59" i="36"/>
  <c r="H6" i="4"/>
  <c r="B5906" i="106"/>
  <c r="D590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K13" i="4" l="1"/>
  <c r="B3572" i="106" s="1"/>
  <c r="D3572" i="106" s="1"/>
  <c r="B3672" i="106"/>
  <c r="D3672" i="106" s="1"/>
  <c r="J17" i="4"/>
  <c r="J19" i="4" s="1"/>
  <c r="B6229" i="106" s="1"/>
  <c r="D6229" i="106" s="1"/>
  <c r="J8" i="4"/>
  <c r="J20" i="4" s="1"/>
  <c r="K306" i="29"/>
  <c r="B1561" i="106" s="1"/>
  <c r="D1561" i="106" s="1"/>
  <c r="B3569" i="106"/>
  <c r="D3569" i="106" s="1"/>
  <c r="K8" i="4"/>
  <c r="B7055" i="106"/>
  <c r="D7055" i="106" s="1"/>
  <c r="K332" i="29"/>
  <c r="B7225" i="106" s="1"/>
  <c r="D7225" i="106" s="1"/>
  <c r="B5778" i="106"/>
  <c r="D5778" i="106" s="1"/>
  <c r="G6" i="4"/>
  <c r="B2604" i="106" s="1"/>
  <c r="D2604" i="106" s="1"/>
  <c r="B2656" i="106"/>
  <c r="D2656" i="106" s="1"/>
  <c r="H8" i="4"/>
  <c r="B5653" i="106"/>
  <c r="D5653" i="106" s="1"/>
  <c r="F6" i="4"/>
  <c r="F275" i="5"/>
  <c r="B5720" i="106" s="1"/>
  <c r="D5720"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17" i="4" l="1"/>
  <c r="B3575" i="106" s="1"/>
  <c r="D3575" i="106" s="1"/>
  <c r="B6227" i="106"/>
  <c r="D6227" i="106" s="1"/>
  <c r="B6223" i="106"/>
  <c r="D6223" i="106" s="1"/>
  <c r="J10" i="4"/>
  <c r="B6225" i="106" s="1"/>
  <c r="D6225" i="10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K20" i="4"/>
  <c r="K78" i="4" s="1"/>
  <c r="F14" i="34"/>
  <c r="F76" i="34" s="1"/>
  <c r="H18" i="118"/>
  <c r="H13"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F176" i="34"/>
  <c r="F78" i="34"/>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<sst xmlns="http://schemas.openxmlformats.org/spreadsheetml/2006/main" count="5057" uniqueCount="2141">
  <si>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</si>
  <si>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</si>
  <si>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</si>
  <si>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</si>
  <si>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</si>
  <si>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</si>
  <si>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</si>
  <si>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</si>
  <si>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</si>
  <si>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</si>
  <si>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</si>
  <si>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</si>
  <si>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</si>
  <si>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</si>
  <si>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</si>
  <si>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</si>
  <si>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</si>
  <si>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</si>
  <si>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</si>
  <si>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</si>
  <si>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</si>
  <si>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</si>
  <si>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</si>
  <si>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</si>
  <si>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</si>
  <si>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</si>
  <si>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</si>
  <si>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</si>
  <si>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</si>
  <si>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</si>
  <si>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</si>
  <si>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</si>
  <si>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</si>
  <si>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</si>
  <si>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</si>
  <si>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</si>
  <si>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</si>
  <si>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</si>
  <si>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</si>
  <si>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</si>
  <si>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</si>
  <si>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</si>
  <si>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</si>
  <si>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</si>
  <si>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</si>
  <si>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</si>
  <si>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</si>
  <si>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</si>
  <si>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</si>
  <si>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</si>
  <si>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</si>
  <si>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</si>
  <si>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</si>
  <si>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</si>
  <si>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</si>
  <si>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</si>
  <si>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</si>
  <si>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</si>
  <si>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</si>
  <si>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</si>
  <si>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</si>
  <si>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</si>
  <si>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</si>
  <si>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</si>
  <si>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</si>
  <si>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</si>
  <si>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</si>
  <si>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</si>
  <si>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</si>
  <si>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</si>
  <si>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</si>
  <si>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</si>
  <si>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</si>
  <si>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</si>
  <si>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</si>
  <si>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</si>
  <si>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</si>
  <si>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</si>
  <si>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</si>
  <si>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</si>
  <si>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</si>
  <si>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</si>
  <si>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</si>
  <si>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</si>
  <si>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</si>
  <si>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</si>
  <si>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</si>
  <si>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</si>
  <si>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</si>
  <si>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</si>
  <si>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</si>
  <si>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</si>
  <si>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</si>
  <si>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</si>
  <si>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</si>
  <si>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</si>
  <si>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</si>
  <si>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</si>
  <si>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</si>
  <si>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</si>
  <si>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</si>
  <si>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</si>
  <si>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</si>
  <si>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</si>
  <si>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</si>
  <si>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</si>
  <si>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</si>
  <si>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</si>
  <si>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</si>
  <si>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</si>
  <si>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</si>
  <si>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</si>
  <si>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</si>
  <si>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</si>
  <si>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</si>
  <si>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</si>
  <si>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</si>
  <si>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</si>
  <si>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</si>
  <si>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</si>
  <si>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</si>
  <si>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</si>
  <si>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</si>
  <si>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</si>
  <si>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</si>
  <si>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</si>
  <si>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</si>
  <si>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</si>
  <si>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</si>
  <si>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</si>
  <si>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</si>
  <si>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</si>
  <si>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</si>
  <si>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</si>
  <si>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</si>
  <si>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</si>
  <si>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</si>
  <si>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</si>
  <si>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</si>
  <si>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</si>
  <si>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</si>
  <si>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</si>
  <si>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</si>
  <si>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</si>
  <si>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</si>
  <si>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</si>
  <si>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</si>
  <si>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</si>
  <si>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</si>
  <si>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</si>
  <si>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</si>
  <si>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</si>
  <si>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</si>
  <si>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</si>
  <si>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</si>
  <si>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</si>
  <si>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</si>
  <si>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</si>
  <si>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</si>
  <si>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</si>
  <si>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</si>
  <si>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</si>
  <si>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</si>
  <si>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</si>
  <si>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</si>
  <si>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</si>
  <si>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</si>
  <si>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</si>
  <si>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</si>
  <si>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</si>
  <si>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</si>
  <si>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</si>
  <si>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</si>
  <si>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</si>
  <si>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</si>
  <si>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</si>
  <si>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</si>
  <si>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</si>
  <si>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</si>
  <si>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</si>
  <si>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</si>
  <si>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</si>
  <si>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</si>
  <si>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</si>
  <si>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</si>
  <si>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</si>
  <si>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</si>
  <si>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</si>
  <si>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</si>
  <si>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</si>
  <si>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</si>
  <si>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</si>
  <si>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</si>
  <si>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</si>
  <si>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</si>
  <si>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</si>
  <si>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</si>
  <si>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</si>
  <si>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</si>
  <si>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</si>
  <si>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</si>
  <si>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</si>
  <si>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</si>
  <si>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</si>
  <si>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</si>
  <si>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</si>
  <si>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</si>
  <si>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</si>
  <si>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</si>
  <si>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</si>
  <si>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</si>
  <si>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</si>
  <si>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</si>
  <si>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</si>
  <si>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</si>
  <si>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</si>
  <si>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</si>
  <si>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</si>
  <si>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</si>
  <si>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</si>
  <si>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</si>
  <si>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</si>
  <si>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</si>
  <si>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</si>
  <si>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</si>
  <si>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</si>
  <si>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</si>
  <si>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</si>
  <si>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</si>
  <si>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</si>
  <si>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</si>
  <si>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</si>
  <si>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</si>
  <si>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</si>
  <si>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</si>
  <si>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</si>
  <si>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</si>
  <si>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</si>
  <si>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</si>
  <si>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</si>
  <si>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</si>
  <si>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</si>
  <si>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</si>
  <si>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</si>
  <si>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</si>
  <si>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</si>
  <si>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</si>
  <si>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</si>
  <si>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</si>
  <si>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</si>
  <si>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</si>
  <si>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</si>
  <si>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</si>
  <si>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</si>
  <si>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</si>
  <si>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</si>
  <si>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</si>
  <si>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</si>
  <si>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</si>
  <si>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</si>
  <si>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</si>
  <si>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</si>
  <si>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</si>
  <si>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</si>
  <si>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</si>
  <si>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</si>
  <si>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</si>
  <si>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</si>
  <si>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</si>
  <si>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</si>
  <si>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</si>
  <si>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</si>
  <si>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</si>
  <si>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</si>
  <si>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</si>
  <si>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</si>
  <si>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</si>
  <si>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</si>
  <si>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</si>
  <si>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</si>
  <si>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</si>
  <si>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</si>
  <si>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</si>
  <si>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</si>
  <si>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</si>
  <si>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</si>
  <si>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</si>
  <si>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</si>
  <si>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</si>
  <si>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</si>
  <si>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</si>
  <si>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</si>
  <si>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</si>
  <si>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</si>
  <si>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</si>
  <si>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</si>
  <si>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</si>
  <si>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</si>
  <si>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</si>
  <si>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</si>
  <si>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</si>
  <si>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</si>
  <si>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</si>
  <si>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</si>
  <si>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</si>
  <si>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</si>
  <si>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</si>
  <si>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</si>
  <si>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</si>
  <si>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</si>
  <si>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</si>
  <si>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</si>
  <si>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</si>
  <si>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</si>
  <si>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</si>
  <si>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</si>
  <si>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</si>
  <si>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</si>
  <si>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</si>
  <si>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</si>
  <si>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</si>
  <si>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</si>
  <si>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</si>
  <si>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</si>
  <si>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</si>
  <si>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</si>
  <si>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</si>
  <si>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</si>
  <si>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</si>
  <si>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</si>
  <si>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</si>
  <si>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</si>
  <si>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</si>
  <si>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</si>
  <si>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</si>
  <si>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</si>
  <si>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</si>
  <si>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</si>
  <si>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</si>
  <si>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</si>
  <si>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</si>
  <si>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</si>
  <si>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</si>
  <si>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</si>
  <si>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</si>
  <si>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</si>
  <si>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</si>
  <si>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</si>
  <si>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</si>
  <si>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</si>
  <si>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</si>
  <si>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</si>
  <si>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</si>
  <si>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</si>
  <si>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</si>
  <si>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</si>
  <si>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</si>
  <si>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</si>
  <si>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</si>
  <si>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</si>
  <si>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</si>
  <si>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</si>
  <si>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</si>
  <si>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</si>
  <si>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</si>
  <si>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</si>
  <si>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</si>
  <si>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</si>
  <si>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</si>
  <si>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</si>
  <si>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</si>
  <si>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</si>
  <si>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</si>
  <si>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</si>
  <si>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</si>
  <si>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</si>
  <si>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</si>
  <si>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</si>
  <si>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</si>
  <si>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</si>
  <si>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</si>
  <si>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</si>
  <si>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</si>
  <si>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</si>
  <si>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</si>
  <si>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</si>
  <si>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</si>
  <si>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</si>
  <si>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</si>
  <si>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</si>
  <si>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</si>
  <si>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</si>
  <si>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</si>
  <si>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</si>
  <si>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</si>
  <si>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</si>
  <si>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</si>
  <si>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</si>
  <si>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</si>
  <si>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</si>
  <si>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</si>
  <si>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</si>
  <si>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</si>
  <si>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</si>
  <si>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</si>
  <si>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</si>
  <si>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</si>
  <si>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</si>
  <si>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</si>
  <si>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</si>
  <si>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</si>
  <si>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</si>
  <si>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</si>
  <si>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</si>
  <si>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</si>
  <si>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</si>
  <si>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</si>
  <si>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</si>
  <si>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</si>
  <si>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</si>
  <si>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</si>
  <si>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</si>
  <si>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</si>
  <si>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</si>
  <si>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</si>
  <si>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</si>
  <si>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</si>
  <si>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</si>
  <si>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</si>
  <si>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</si>
  <si>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</si>
  <si>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</si>
  <si>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</si>
  <si>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</si>
  <si>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</si>
  <si>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</si>
  <si>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</si>
  <si>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</si>
  <si>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</si>
  <si>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</si>
  <si>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</si>
  <si>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</si>
  <si>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</si>
  <si>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</si>
  <si>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</si>
  <si>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</si>
  <si>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</si>
  <si>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</si>
  <si>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</si>
  <si>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</si>
  <si>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</si>
  <si>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</si>
  <si>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</si>
  <si>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</si>
  <si>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</si>
  <si>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</si>
  <si>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</si>
  <si>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</si>
  <si>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</si>
  <si>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</si>
  <si>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</si>
  <si>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</si>
  <si>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</si>
  <si>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</si>
  <si>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</si>
  <si>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</si>
  <si>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</si>
  <si>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</si>
  <si>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</si>
  <si>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</si>
  <si>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</si>
  <si>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</si>
  <si>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</si>
  <si>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</si>
  <si>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</si>
  <si>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</si>
  <si>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</si>
  <si>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</si>
  <si>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</si>
  <si>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</si>
  <si>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</si>
  <si>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</si>
  <si>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</si>
  <si>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</si>
  <si>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</si>
  <si>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</si>
  <si>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</si>
  <si>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</si>
  <si>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</si>
  <si>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</si>
  <si>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</si>
  <si>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</si>
  <si>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</si>
  <si>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</si>
  <si>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</si>
  <si>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</si>
  <si>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</si>
  <si>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</si>
  <si>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</si>
  <si>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</si>
  <si>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</si>
  <si>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</si>
  <si>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</si>
  <si>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</si>
  <si>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</si>
  <si>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</si>
  <si>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</si>
  <si>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</si>
  <si>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</si>
  <si>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</si>
  <si>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</si>
  <si>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</si>
  <si>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</si>
  <si>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</si>
  <si>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</si>
  <si>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</si>
  <si>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</si>
  <si>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</si>
  <si>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</si>
  <si>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</si>
  <si>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</si>
  <si>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</si>
  <si>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</si>
  <si>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</si>
  <si>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</si>
  <si>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</si>
  <si>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</si>
  <si>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</si>
  <si>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</si>
  <si>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</si>
  <si>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</si>
  <si>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</si>
  <si>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</si>
  <si>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</si>
  <si>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</si>
  <si>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</si>
  <si>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</si>
  <si>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</si>
  <si>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</si>
  <si>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</si>
  <si>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</si>
  <si>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</si>
  <si>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</si>
  <si>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</si>
  <si>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</si>
  <si>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</si>
  <si>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</si>
  <si>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</si>
  <si>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</si>
  <si>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</si>
  <si>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</si>
  <si>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</si>
  <si>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</si>
  <si>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</si>
  <si>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</si>
  <si>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</si>
  <si>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</si>
  <si>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</si>
  <si>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</si>
  <si>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</si>
  <si>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</si>
  <si>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</si>
  <si>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</si>
  <si>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</si>
  <si>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</si>
  <si>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</si>
  <si>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</si>
  <si>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</si>
  <si>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</si>
  <si>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</si>
  <si>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</si>
  <si>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</si>
  <si>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</si>
  <si>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</si>
  <si>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</si>
  <si>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</si>
  <si>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</si>
  <si>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</si>
  <si>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</si>
  <si>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</si>
  <si>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</si>
  <si>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</si>
  <si>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</si>
  <si>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</si>
  <si>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</si>
  <si>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</si>
  <si>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</si>
  <si>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</si>
  <si>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</si>
  <si>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</si>
  <si>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</si>
  <si>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</si>
  <si>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</si>
  <si>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</si>
  <si>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</si>
  <si>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</si>
  <si>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</si>
  <si>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</si>
  <si>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</si>
  <si>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</si>
  <si>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</si>
  <si>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</si>
  <si>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</si>
  <si>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</si>
  <si>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</si>
  <si>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</si>
  <si>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</si>
  <si>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</si>
  <si>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</si>
  <si>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</si>
  <si>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</si>
  <si>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</si>
  <si>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</si>
  <si>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</si>
  <si>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</si>
  <si>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</si>
  <si>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</si>
  <si>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</si>
  <si>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</si>
  <si>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</si>
  <si>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</si>
  <si>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</si>
  <si>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</si>
  <si>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</si>
  <si>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</si>
  <si>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</si>
  <si>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</si>
  <si>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</si>
  <si>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</si>
  <si>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</si>
  <si>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</si>
  <si>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</si>
  <si>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</si>
  <si>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</si>
  <si>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</si>
  <si>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</si>
  <si>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</si>
  <si>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</si>
  <si>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</si>
  <si>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</si>
  <si>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</si>
  <si>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</si>
  <si>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</si>
  <si>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</si>
  <si>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</si>
  <si>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</si>
  <si>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</si>
  <si>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</si>
  <si>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</si>
  <si>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</si>
  <si>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</si>
  <si>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</si>
  <si>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</si>
  <si>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</si>
  <si>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</si>
  <si>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</si>
  <si>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</si>
  <si>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</si>
  <si>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</si>
  <si>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</si>
  <si>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</si>
  <si>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</si>
  <si>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</si>
  <si>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</si>
  <si>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</si>
  <si>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</si>
  <si>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</si>
  <si>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</si>
  <si>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</si>
  <si>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</si>
  <si>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</si>
  <si>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</si>
  <si>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</si>
  <si>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</si>
  <si>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</si>
  <si>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</si>
  <si>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</si>
  <si>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</si>
  <si>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</si>
  <si>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</si>
  <si>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</si>
  <si>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</si>
  <si>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</si>
  <si>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</si>
  <si>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</si>
  <si>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</si>
  <si>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</si>
  <si>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</si>
  <si>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</si>
  <si>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</si>
  <si>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</si>
  <si>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</si>
  <si>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</si>
  <si>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</si>
  <si>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</si>
  <si>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</si>
  <si>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</si>
  <si>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</si>
  <si>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</si>
  <si>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</si>
  <si>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</si>
  <si>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</si>
  <si>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</si>
  <si>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</si>
  <si>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</si>
  <si>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</si>
  <si>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</si>
  <si>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</si>
  <si>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</si>
  <si>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</si>
  <si>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</si>
  <si>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</si>
  <si>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</si>
  <si>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</si>
  <si>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</si>
  <si>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</si>
  <si>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</si>
  <si>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</si>
  <si>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</si>
  <si>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</si>
  <si>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</si>
  <si>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</si>
  <si>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</si>
  <si>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</si>
  <si>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</si>
  <si>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</si>
  <si>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</si>
  <si>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</si>
  <si>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</si>
  <si>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</si>
  <si>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</si>
  <si>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</si>
  <si>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</si>
  <si>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</si>
  <si>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</si>
  <si>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</si>
  <si>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</si>
  <si>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</si>
  <si>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</si>
  <si>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</si>
  <si>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</si>
  <si>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</si>
  <si>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</si>
  <si>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</si>
  <si>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</si>
  <si>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</si>
  <si>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</si>
  <si>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</si>
  <si>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</si>
  <si>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</si>
  <si>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</si>
  <si>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</si>
  <si>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</si>
  <si>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</si>
  <si>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</si>
  <si>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</si>
  <si>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</si>
  <si>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</si>
  <si>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</si>
  <si>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</si>
  <si>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</si>
  <si>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</si>
  <si>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</si>
  <si>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</si>
  <si>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</si>
  <si>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</si>
  <si>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</si>
  <si>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</si>
  <si>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</si>
  <si>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</si>
  <si>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</si>
  <si>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</si>
  <si>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</si>
  <si>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</si>
  <si>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</si>
  <si>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</si>
  <si>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</si>
  <si>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</si>
  <si>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</si>
  <si>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</si>
  <si>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</si>
  <si>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</si>
  <si>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</si>
  <si>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</si>
  <si>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</si>
  <si>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</si>
  <si>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</si>
  <si>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</si>
  <si>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</si>
  <si>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</si>
  <si>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</si>
  <si>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</si>
  <si>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</si>
  <si>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</si>
  <si>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</si>
  <si>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</si>
  <si>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</si>
  <si>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</si>
  <si>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</si>
  <si>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</si>
  <si>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</si>
  <si>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</si>
  <si>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</si>
  <si>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</si>
  <si>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</si>
  <si>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</si>
  <si>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</si>
  <si>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</si>
  <si>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</si>
  <si>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</si>
  <si>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</si>
  <si>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</si>
  <si>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</si>
  <si>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</si>
  <si>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</si>
  <si>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</si>
  <si>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</si>
  <si>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</si>
  <si>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</si>
  <si>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</si>
  <si>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</si>
  <si>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</si>
  <si>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</si>
  <si>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</si>
  <si>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</si>
  <si>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</si>
  <si>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</si>
  <si>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</si>
  <si>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</si>
  <si>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</si>
  <si>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</si>
  <si>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</si>
  <si>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</si>
  <si>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</si>
  <si>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</si>
  <si>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</si>
  <si>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</si>
  <si>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</si>
  <si>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</si>
  <si>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</si>
  <si>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</si>
  <si>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</si>
  <si>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</si>
  <si>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</si>
  <si>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</si>
  <si>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</si>
  <si>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</si>
  <si>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</si>
  <si>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</si>
  <si>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</si>
  <si>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</si>
  <si>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</si>
  <si>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</si>
  <si>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</si>
  <si>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</si>
  <si>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</si>
  <si>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</si>
  <si>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</si>
  <si>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</si>
  <si>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</si>
  <si>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</si>
  <si>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</si>
  <si>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</si>
  <si>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</si>
  <si>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</si>
  <si>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</si>
  <si>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</si>
  <si>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</si>
  <si>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</si>
  <si>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</si>
  <si>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</si>
  <si>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</si>
  <si>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</si>
  <si>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</si>
  <si>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</si>
  <si>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</si>
  <si>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</si>
  <si>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</si>
  <si>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</si>
  <si>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</si>
  <si>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</si>
  <si>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</si>
  <si>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</si>
  <si>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</si>
  <si>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</si>
  <si>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</si>
  <si>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</si>
  <si>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</si>
  <si>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</si>
  <si>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</si>
  <si>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</si>
  <si>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</si>
  <si>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</si>
  <si>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</si>
  <si>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</si>
  <si>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</si>
  <si>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</si>
  <si>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</si>
  <si>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</si>
  <si>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</si>
  <si>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</si>
  <si>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</si>
  <si>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</si>
  <si>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</si>
  <si>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</si>
  <si>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</si>
  <si>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</si>
  <si>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</si>
  <si>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</si>
  <si>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</si>
  <si>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</si>
  <si>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</si>
  <si>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</si>
  <si>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</si>
  <si>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</si>
  <si>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</si>
  <si>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</si>
  <si>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</si>
  <si>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</si>
  <si>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</si>
  <si>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</si>
  <si>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</si>
  <si>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</si>
  <si>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</si>
  <si>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</si>
  <si>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</si>
  <si>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</si>
  <si>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</si>
  <si>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</si>
  <si>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</si>
  <si>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</si>
  <si>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</si>
  <si>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</si>
  <si>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</si>
  <si>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</si>
  <si>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</si>
  <si>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</si>
  <si>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</si>
  <si>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</si>
  <si>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</si>
  <si>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</si>
  <si>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</si>
  <si>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</si>
  <si>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</si>
  <si>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</si>
  <si>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</si>
  <si>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</si>
  <si>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</si>
  <si>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</si>
  <si>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</si>
  <si>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</si>
  <si>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</si>
  <si>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</si>
  <si>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</si>
  <si>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</si>
  <si>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</si>
  <si>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</si>
  <si>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</si>
  <si>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</si>
  <si>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</si>
  <si>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</si>
  <si>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</si>
  <si>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</si>
  <si>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</si>
  <si>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</si>
  <si>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</si>
  <si>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</si>
  <si>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</si>
  <si>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</si>
  <si>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</si>
  <si>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</si>
  <si>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</si>
  <si>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</si>
  <si>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</si>
  <si>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</si>
  <si>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</si>
  <si>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</si>
  <si>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</si>
  <si>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</si>
  <si>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</si>
  <si>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</si>
  <si>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</si>
  <si>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</si>
  <si>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</si>
  <si>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</si>
  <si>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</si>
  <si>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</si>
  <si>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</si>
  <si>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</si>
  <si>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</si>
  <si>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</si>
  <si>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</si>
  <si>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</si>
  <si>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</si>
  <si>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</si>
  <si>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</si>
  <si>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</si>
  <si>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</si>
  <si>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</si>
  <si>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</si>
  <si>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</si>
  <si>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</si>
  <si>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</si>
  <si>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</si>
  <si>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</si>
  <si>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</si>
  <si>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</si>
  <si>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</si>
  <si>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</si>
  <si>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</si>
  <si>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</si>
  <si>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</si>
  <si>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</si>
  <si>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</si>
  <si>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</si>
  <si>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</si>
  <si>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</si>
  <si>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</si>
  <si>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</si>
  <si>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</si>
  <si>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</si>
  <si>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</si>
  <si>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</si>
  <si>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</si>
  <si>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</si>
  <si>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</si>
  <si>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</si>
  <si>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</si>
  <si>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</si>
  <si>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</si>
  <si>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</si>
  <si>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</si>
  <si>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</si>
  <si>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</si>
  <si>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</si>
  <si>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</si>
  <si>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</si>
  <si>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</si>
  <si>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</si>
  <si>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</si>
  <si>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</si>
  <si>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</si>
  <si>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</si>
  <si>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</si>
  <si>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</si>
  <si>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</si>
  <si>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</si>
  <si>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</si>
  <si>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</si>
  <si>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</si>
  <si>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</si>
  <si>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</si>
  <si>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</si>
  <si>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</si>
  <si>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</si>
  <si>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</si>
  <si>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</si>
  <si>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</si>
  <si>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</si>
  <si>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</si>
  <si>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</si>
  <si>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</si>
  <si>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</si>
  <si>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</si>
  <si>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</si>
  <si>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</si>
  <si>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</si>
  <si>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</si>
  <si>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</si>
  <si>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</si>
  <si>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</si>
  <si>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</si>
  <si>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</si>
  <si>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</si>
  <si>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</si>
  <si>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</si>
  <si>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</si>
  <si>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</si>
  <si>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</si>
  <si>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</si>
  <si>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</si>
  <si>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</si>
  <si>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</si>
  <si>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</si>
  <si>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</si>
  <si>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</si>
  <si>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</si>
  <si>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</si>
  <si>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</si>
  <si>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</si>
  <si>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</si>
  <si>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</si>
  <si>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</si>
  <si>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</si>
  <si>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</si>
  <si>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</si>
  <si>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</si>
  <si>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</si>
  <si>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</si>
  <si>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</si>
  <si>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</si>
  <si>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</si>
  <si>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</si>
  <si>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</si>
  <si>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</si>
  <si>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</si>
  <si>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</si>
  <si>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</si>
  <si>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</si>
  <si>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</si>
  <si>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</si>
  <si>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</si>
  <si>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</si>
  <si>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</si>
  <si>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</si>
  <si>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</si>
  <si>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</si>
  <si>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</si>
  <si>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</si>
  <si>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</si>
  <si>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</si>
  <si>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</si>
  <si>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</si>
  <si>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</si>
  <si>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</si>
  <si>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</si>
  <si>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</si>
  <si>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</si>
  <si>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</si>
  <si>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</si>
  <si>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</si>
  <si>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</si>
  <si>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</si>
  <si>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</si>
  <si>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</si>
  <si>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</si>
  <si>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</si>
  <si>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</si>
  <si>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</si>
  <si>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</si>
  <si>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</si>
  <si>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</si>
  <si>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</si>
  <si>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</si>
  <si>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</si>
  <si>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</si>
  <si>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</si>
  <si>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</si>
  <si>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</si>
  <si>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</si>
  <si>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</si>
  <si>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</si>
  <si>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</si>
  <si>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</si>
  <si>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</si>
  <si>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</si>
  <si>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</si>
  <si>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</si>
  <si>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</si>
  <si>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</si>
  <si>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</si>
  <si>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</si>
  <si>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</si>
  <si>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</si>
  <si>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</si>
  <si>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</si>
  <si>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</si>
  <si>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</si>
  <si>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</si>
  <si>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</si>
  <si>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</si>
  <si>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</si>
  <si>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</si>
  <si>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</si>
  <si>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</si>
  <si>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</si>
  <si>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</si>
  <si>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</si>
  <si>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</si>
  <si>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</si>
  <si>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</si>
  <si>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</si>
  <si>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</si>
  <si>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</si>
  <si>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</si>
  <si>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</si>
  <si>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</si>
  <si>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</si>
  <si>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</si>
  <si>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</si>
  <si>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</si>
  <si>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</si>
  <si>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</si>
  <si>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</si>
  <si>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</si>
  <si>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</si>
  <si>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</si>
  <si>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</si>
  <si>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</si>
  <si>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</si>
  <si>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</si>
  <si>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</si>
  <si>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</si>
  <si>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</si>
  <si>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</si>
  <si>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</si>
  <si>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</si>
  <si>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</si>
  <si>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</si>
  <si>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</si>
  <si>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</si>
  <si>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</si>
  <si>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</si>
  <si>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</si>
  <si>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</si>
  <si>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</si>
  <si>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</si>
  <si>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</si>
  <si>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</si>
  <si>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</si>
  <si>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</si>
  <si>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</si>
  <si>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</si>
  <si>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</si>
  <si>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</si>
  <si>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</si>
  <si>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</si>
  <si>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</si>
  <si>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</si>
  <si>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</si>
  <si>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</si>
  <si>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</si>
  <si>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</si>
  <si>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</si>
  <si>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</si>
  <si>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</si>
  <si>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</si>
  <si>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</si>
  <si>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</si>
  <si>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</si>
  <si>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</si>
  <si>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</si>
  <si>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</si>
  <si>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</si>
  <si>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</si>
  <si>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</si>
  <si>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</si>
  <si>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</si>
  <si>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</si>
  <si>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</si>
  <si>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</si>
  <si>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</si>
  <si>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</si>
  <si>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</si>
  <si>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</si>
  <si>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</si>
  <si>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</si>
  <si>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</si>
  <si>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</si>
  <si>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</si>
  <si>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</si>
  <si>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</si>
  <si>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</si>
  <si>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</si>
  <si>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</si>
  <si>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</si>
  <si>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</si>
  <si>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</si>
  <si>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</si>
  <si>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</si>
  <si>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</si>
  <si>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</si>
  <si>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</si>
  <si>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</si>
  <si>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</si>
  <si>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</si>
  <si>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</si>
  <si>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</si>
  <si>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</si>
  <si>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</si>
  <si>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</si>
  <si>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</si>
  <si>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</si>
  <si>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</si>
  <si>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</si>
  <si>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</si>
  <si>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</si>
  <si>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</si>
  <si>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</si>
  <si>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</si>
  <si>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</si>
  <si>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</si>
  <si>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</si>
  <si>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</si>
  <si>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</si>
  <si>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</si>
  <si>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</si>
  <si>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</si>
  <si>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</si>
  <si>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</si>
  <si>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</si>
  <si>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</si>
  <si>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</si>
  <si>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</si>
  <si>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</si>
  <si>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</si>
  <si>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</si>
  <si>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</si>
  <si>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</si>
  <si>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</si>
  <si>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</si>
  <si>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</si>
  <si>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</si>
  <si>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</si>
  <si>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</si>
  <si>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</si>
  <si>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</si>
  <si>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</si>
  <si>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</si>
  <si>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</si>
  <si>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</si>
  <si>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</si>
  <si>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</si>
  <si>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</si>
  <si>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</si>
  <si>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</si>
  <si>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</si>
  <si>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</si>
  <si>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</si>
  <si>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</si>
  <si>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</si>
  <si>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</si>
  <si>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</si>
  <si>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</si>
  <si>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</si>
  <si>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</si>
  <si>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</si>
  <si>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</si>
  <si>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</si>
  <si>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</si>
  <si>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</si>
  <si>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</si>
  <si>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</si>
  <si>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</si>
  <si>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</si>
  <si>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</si>
  <si>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</si>
  <si>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</si>
  <si>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</si>
  <si>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</si>
  <si>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</si>
  <si>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</si>
  <si>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</si>
  <si>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</si>
  <si>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</si>
  <si>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</si>
  <si>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</si>
  <si>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</si>
  <si>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</si>
  <si>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</si>
  <si>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</si>
  <si>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</si>
  <si>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</si>
  <si>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</si>
  <si>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</si>
  <si>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</si>
  <si>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</si>
  <si>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</si>
  <si>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</si>
  <si>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</si>
  <si>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</si>
  <si>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</si>
  <si>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</si>
  <si>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</si>
  <si>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</si>
  <si>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</si>
  <si>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</si>
  <si>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</si>
  <si>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</si>
  <si>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</si>
  <si>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</si>
  <si>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</si>
  <si>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</si>
  <si>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</si>
  <si>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</si>
  <si>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</si>
  <si>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</si>
  <si>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</si>
  <si>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</si>
  <si>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</si>
  <si>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</si>
  <si>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</si>
  <si>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</si>
  <si>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</si>
  <si>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</si>
  <si>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</si>
  <si>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</si>
  <si>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</si>
  <si>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</si>
  <si>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</si>
  <si>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</si>
  <si>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</si>
  <si>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</si>
  <si>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</si>
  <si>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</si>
  <si>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</si>
  <si>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</si>
  <si>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</si>
  <si>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</si>
  <si>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</si>
  <si>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</si>
  <si>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</si>
  <si>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</si>
  <si>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</si>
  <si>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</si>
  <si>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</si>
  <si>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</si>
  <si>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</si>
  <si>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</si>
  <si>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</si>
  <si>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</si>
  <si>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</si>
  <si>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</si>
  <si>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</si>
  <si>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</si>
  <si>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</si>
  <si>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</si>
  <si>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</si>
  <si>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</si>
  <si>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</si>
  <si>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</si>
  <si>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</si>
  <si>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</si>
  <si>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</si>
  <si>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</si>
  <si>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</si>
  <si>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</si>
  <si>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</si>
  <si>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</si>
  <si>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</si>
  <si>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</si>
  <si>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</si>
  <si>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</si>
  <si>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</si>
  <si>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</si>
  <si>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</si>
  <si>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</si>
  <si>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</si>
  <si>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</si>
  <si>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</si>
  <si>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</si>
  <si>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</si>
  <si>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</si>
  <si>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</si>
  <si>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</si>
  <si>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</si>
  <si>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</si>
  <si>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</si>
  <si>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</si>
  <si>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</si>
  <si>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</si>
  <si>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</si>
  <si>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</si>
  <si>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</si>
  <si>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</si>
  <si>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</si>
  <si>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</si>
  <si>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</si>
  <si>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</si>
  <si>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</si>
  <si>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</si>
  <si>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</si>
  <si>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</si>
  <si>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</si>
  <si>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</si>
  <si>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</si>
  <si>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</si>
  <si>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</si>
  <si>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</si>
  <si>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</si>
  <si>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</si>
  <si>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</si>
  <si>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</si>
  <si>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</si>
  <si>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</si>
  <si>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</si>
  <si>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</si>
  <si>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</si>
  <si>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</si>
  <si>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</si>
  <si>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</si>
  <si>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</si>
  <si>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</si>
  <si>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</si>
  <si>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</si>
  <si>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</si>
  <si>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</si>
  <si>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</si>
  <si>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</si>
  <si>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</si>
  <si>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</si>
  <si>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</si>
  <si>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</si>
  <si>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</si>
  <si>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</si>
  <si>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</si>
  <si>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</si>
  <si>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</si>
  <si>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</si>
  <si>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</si>
  <si>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</si>
  <si>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</si>
  <si>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</si>
  <si>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</si>
  <si>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</si>
  <si>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</si>
  <si>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</si>
  <si>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</si>
  <si>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</si>
  <si>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</si>
  <si>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</si>
  <si>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</si>
  <si>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</si>
  <si>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</si>
  <si>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</si>
  <si>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</si>
  <si>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</si>
  <si>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</si>
  <si>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</si>
  <si>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</si>
  <si>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</si>
  <si>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</si>
  <si>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</si>
  <si>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</si>
  <si>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</si>
  <si>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</si>
  <si>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</si>
  <si>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</si>
  <si>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</si>
  <si>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</si>
  <si>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</si>
  <si>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</si>
  <si>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</si>
  <si>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</si>
  <si>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</si>
  <si>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</si>
  <si>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</si>
  <si>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</si>
  <si>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</si>
  <si>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</si>
  <si>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</si>
  <si>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</si>
  <si>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</si>
  <si>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</si>
  <si>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</si>
  <si>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</si>
  <si>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</si>
  <si>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</si>
  <si>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</si>
  <si>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</si>
  <si>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</si>
  <si>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</si>
  <si>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</si>
  <si>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</si>
  <si>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</si>
  <si>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</si>
  <si>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</si>
  <si>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</si>
  <si>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</si>
  <si>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</si>
  <si>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</si>
  <si>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</si>
  <si>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</si>
  <si>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</si>
  <si>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</si>
  <si>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</si>
  <si>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</si>
  <si>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</si>
  <si>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</si>
  <si>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</si>
  <si>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</si>
  <si>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</si>
  <si>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</si>
  <si>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</si>
  <si>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</si>
  <si>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</si>
  <si>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</si>
  <si>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</si>
  <si>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</si>
  <si>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</si>
  <si>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</si>
  <si>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</si>
  <si>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</si>
  <si>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</si>
  <si>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</si>
  <si>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</si>
  <si>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</si>
  <si>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</si>
  <si>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</si>
  <si>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</si>
  <si>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</si>
  <si>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</si>
  <si>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</si>
  <si>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</si>
  <si>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</si>
  <si>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</si>
  <si>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</si>
  <si>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</si>
  <si>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</si>
  <si>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</si>
  <si>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</si>
  <si>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</si>
  <si>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</si>
  <si>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</si>
  <si>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</si>
  <si>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</si>
  <si>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</si>
  <si>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</si>
  <si>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</si>
  <si>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</si>
  <si>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</si>
  <si>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</si>
  <si>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</si>
  <si>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</si>
  <si>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</si>
  <si>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</si>
  <si>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</si>
  <si>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</si>
  <si>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</si>
  <si>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</si>
  <si>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</si>
  <si>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</si>
  <si>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</si>
  <si>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</si>
  <si>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</si>
  <si>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</si>
  <si>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</si>
  <si>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</si>
  <si>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</si>
  <si>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</si>
  <si>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</si>
  <si>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</si>
  <si>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</si>
  <si>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</si>
  <si>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</si>
  <si>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</si>
  <si>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</si>
  <si>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</si>
  <si>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</si>
  <si>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</si>
  <si>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</si>
  <si>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</si>
  <si>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</si>
  <si>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</si>
  <si>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</si>
  <si>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</si>
  <si>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</si>
  <si>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</si>
  <si>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</si>
  <si>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</si>
  <si>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</si>
  <si>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</si>
  <si>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</si>
  <si>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</si>
  <si>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</si>
  <si>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</si>
  <si>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</si>
  <si>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</si>
  <si>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</si>
  <si>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</si>
  <si>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</si>
  <si>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</si>
  <si>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</si>
  <si>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</si>
  <si>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</si>
  <si>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</si>
  <si>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</si>
  <si>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</si>
  <si>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</si>
  <si>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</si>
  <si>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</si>
  <si>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</si>
  <si>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</si>
  <si>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</si>
  <si>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</si>
  <si>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</si>
  <si>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</si>
  <si>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</si>
  <si>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</si>
  <si>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</si>
  <si>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</si>
  <si>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</si>
  <si>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</si>
  <si>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</si>
  <si>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</si>
  <si>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</si>
  <si>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</si>
  <si>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</si>
  <si>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</si>
  <si>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</si>
  <si>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</si>
  <si>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</si>
  <si>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</si>
  <si>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</si>
  <si>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</si>
  <si>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</si>
  <si>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</si>
  <si>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</si>
  <si>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</si>
  <si>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</si>
  <si>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</si>
  <si>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</si>
  <si>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</si>
  <si>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</si>
  <si>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</si>
  <si>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</si>
  <si>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</si>
  <si>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</si>
  <si>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</si>
  <si>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</si>
  <si>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</si>
  <si>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</si>
  <si>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</si>
  <si>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</si>
  <si>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</si>
  <si>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</si>
  <si>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</si>
  <si>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</si>
  <si>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</si>
  <si>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</si>
  <si>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</si>
  <si>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</si>
  <si>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</si>
  <si>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</si>
  <si>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</si>
  <si>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</si>
  <si>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</si>
  <si>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</si>
  <si>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</si>
  <si>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</si>
  <si>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</si>
  <si>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</si>
  <si>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</si>
  <si>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</si>
  <si>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</si>
  <si>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</si>
  <si>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</si>
  <si>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</si>
  <si>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</si>
  <si>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</si>
  <si>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</si>
  <si>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</si>
  <si>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</si>
  <si>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</si>
  <si>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</si>
  <si>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</si>
  <si>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</si>
  <si>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</si>
  <si>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</si>
  <si>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</si>
  <si>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</si>
  <si>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</si>
  <si>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</si>
  <si>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</si>
  <si>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</si>
  <si>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</si>
  <si>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</si>
  <si>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</si>
  <si>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</si>
  <si>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</si>
  <si>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</si>
  <si>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</si>
  <si>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</si>
  <si>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</si>
  <si>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</si>
  <si>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</si>
  <si>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</si>
  <si>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</si>
  <si>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</si>
  <si>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</si>
  <si>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</si>
  <si>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</si>
  <si>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</si>
  <si>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</si>
  <si>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</si>
  <si>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</si>
  <si>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</si>
  <si>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</si>
  <si>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</si>
  <si>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</si>
  <si>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</si>
  <si>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</si>
  <si>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</si>
  <si>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</si>
  <si>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</si>
  <si>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</si>
  <si>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</si>
  <si>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</si>
  <si>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</si>
  <si>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</si>
  <si>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</si>
  <si>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</si>
  <si>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</si>
  <si>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</si>
  <si>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</si>
  <si>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</si>
  <si>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</si>
  <si>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</si>
  <si>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</si>
  <si>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</si>
  <si>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</si>
  <si>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</si>
  <si>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</si>
  <si>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</si>
  <si>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</si>
  <si>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</si>
  <si>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</si>
  <si>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</si>
  <si>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</si>
  <si>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</si>
  <si>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</si>
  <si>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</si>
  <si>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</si>
  <si>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</si>
  <si>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</si>
  <si>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</si>
  <si>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</si>
  <si>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</si>
  <si>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</si>
  <si>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</si>
  <si>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</si>
  <si>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</si>
  <si>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</si>
  <si>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</si>
  <si>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</si>
  <si>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</si>
  <si>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</si>
  <si>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</si>
  <si>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</si>
  <si>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</si>
  <si>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</si>
  <si>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</si>
  <si>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</si>
  <si>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</si>
  <si>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</si>
  <si>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</si>
  <si>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</si>
  <si>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</si>
  <si>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</si>
  <si>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</si>
  <si>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</si>
  <si>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</si>
  <si>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</si>
  <si>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</si>
  <si>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</si>
  <si>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</si>
  <si>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</si>
  <si>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</si>
  <si>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</si>
  <si>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</si>
  <si>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</si>
  <si>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</si>
  <si>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</si>
  <si>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</si>
  <si>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</si>
  <si>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</si>
  <si>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</si>
  <si>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</si>
  <si>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</si>
  <si>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</si>
  <si>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</si>
  <si>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</si>
  <si>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</si>
  <si>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</si>
  <si>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</si>
  <si>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</si>
  <si>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</si>
  <si>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</si>
  <si>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</si>
  <si>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</si>
  <si>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</si>
  <si>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</si>
  <si>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</si>
  <si>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</si>
  <si>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</si>
  <si>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</si>
  <si>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</si>
  <si>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</si>
  <si>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</si>
  <si>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</si>
  <si>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</si>
  <si>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</si>
  <si>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</si>
  <si>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</si>
  <si>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</si>
  <si>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</si>
  <si>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</si>
  <si>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</si>
  <si>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</si>
  <si>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</si>
  <si>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</si>
  <si>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</si>
  <si>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</si>
  <si>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</si>
  <si>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</si>
  <si>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</si>
  <si>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</si>
  <si>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</si>
  <si>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</si>
  <si>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</si>
  <si>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</si>
  <si>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</si>
  <si>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</si>
  <si>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</si>
  <si>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</si>
  <si>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</si>
  <si>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</si>
  <si>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</si>
  <si>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</si>
  <si>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</si>
  <si>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</si>
  <si>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</si>
  <si>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</si>
  <si>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</si>
  <si>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</si>
  <si>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</si>
  <si>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</si>
  <si>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</si>
  <si>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</si>
  <si>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</si>
  <si>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</si>
  <si>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</si>
  <si>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</si>
  <si>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</si>
  <si>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</si>
  <si>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</si>
  <si>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</si>
  <si>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</si>
  <si>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</si>
  <si>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</si>
  <si>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</si>
  <si>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</si>
  <si>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</si>
  <si>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</si>
  <si>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</si>
  <si>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</si>
  <si>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</si>
  <si>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</si>
  <si>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</si>
  <si>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</si>
  <si>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</si>
  <si>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</si>
  <si>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</si>
  <si>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</si>
  <si>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</si>
  <si>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</si>
  <si>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</si>
  <si>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</si>
  <si>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</si>
  <si>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</si>
  <si>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</si>
  <si>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</si>
  <si>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</si>
  <si>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</si>
  <si>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</si>
  <si>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</si>
  <si>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</si>
  <si>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</si>
  <si>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</si>
  <si>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</si>
  <si>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</si>
  <si>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</si>
  <si>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</si>
  <si>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</si>
  <si>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</si>
  <si>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</si>
  <si>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</si>
  <si>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</si>
  <si>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</si>
  <si>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</si>
  <si>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</si>
  <si>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</si>
  <si>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</si>
  <si>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</si>
  <si>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</si>
  <si>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</si>
  <si>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</si>
  <si>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</si>
  <si>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</si>
  <si>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</si>
  <si>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</si>
  <si>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</si>
  <si>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</si>
  <si>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</si>
  <si>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</si>
  <si>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</si>
  <si>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</si>
  <si>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</si>
  <si>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</si>
  <si>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</si>
  <si>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</si>
  <si>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</si>
  <si>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</si>
  <si>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</si>
  <si>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</si>
  <si>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</si>
  <si>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</si>
  <si>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</si>
  <si>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</si>
  <si>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</si>
  <si>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</si>
  <si>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</si>
  <si>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</si>
  <si>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</si>
  <si>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</si>
  <si>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</si>
  <si>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</si>
  <si>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</si>
  <si>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</si>
  <si>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</si>
  <si>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</si>
  <si>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</si>
  <si>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</si>
  <si>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</si>
  <si>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</si>
  <si>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</si>
  <si>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</si>
  <si>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</si>
  <si>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</si>
  <si>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</si>
  <si>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</si>
  <si>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</si>
  <si>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</si>
  <si>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</si>
  <si>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</si>
  <si>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</si>
  <si>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</si>
  <si>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</si>
  <si>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</si>
  <si>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</si>
  <si>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</si>
  <si>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</si>
  <si>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</si>
  <si>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</si>
  <si>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</si>
  <si>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</si>
  <si>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</si>
  <si>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</si>
  <si>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</si>
  <si>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</si>
  <si>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</si>
  <si>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</si>
  <si>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</si>
  <si>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</si>
  <si>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</si>
  <si>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</si>
  <si>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</si>
  <si>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</si>
  <si>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</si>
  <si>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</si>
  <si>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</si>
  <si>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</si>
  <si>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</si>
  <si>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</si>
  <si>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</si>
  <si>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</si>
  <si>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</si>
  <si>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</si>
  <si>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</si>
  <si>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</si>
  <si>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</si>
  <si>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</si>
  <si>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</si>
  <si>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</si>
  <si>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</si>
  <si>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</si>
  <si>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</si>
  <si>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</si>
  <si>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</si>
  <si>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</si>
  <si>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</si>
  <si>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</si>
  <si>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</si>
  <si>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</si>
  <si>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</si>
  <si>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</si>
  <si>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</si>
  <si>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</si>
  <si>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</si>
  <si>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</si>
  <si>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Page 10, Line 74; Educational - Other Food Service - Misc Revenue $10,968</t>
  </si>
  <si>
    <t>Page 11, Line 107; Educational - Other Local Revenues - Other Revenue $3,833</t>
  </si>
  <si>
    <t>Page 12, Line 171; Educational - Other Restricted Revenue from State Sources- State Library Grant $750</t>
  </si>
  <si>
    <t>Page 15, Line 41; Educational - Other Support Services Pupil - Supplies for Graduation $2,136</t>
  </si>
  <si>
    <t>Page 11, Line 107; Operations &amp; Maintenance - Other Local Revenues - Other Revenue $19,103</t>
  </si>
  <si>
    <t>Page 11, Line 107; Transportation - Other Local Revenues - Other Revenue $2,734</t>
  </si>
  <si>
    <t>X</t>
  </si>
  <si>
    <t>Albion</t>
  </si>
  <si>
    <t>dcowger@eccusd.com</t>
  </si>
  <si>
    <t>David Cowger</t>
  </si>
  <si>
    <t>618-445-2814</t>
  </si>
  <si>
    <t>618-445-2272</t>
  </si>
  <si>
    <t>Kemper CPA Group LLP</t>
  </si>
  <si>
    <t>Ryan Hawkins</t>
  </si>
  <si>
    <t>1213 South West Street, P.O. Box 447</t>
  </si>
  <si>
    <t>Olney</t>
  </si>
  <si>
    <t>618-395-2105</t>
  </si>
  <si>
    <t>618-395-7079</t>
  </si>
  <si>
    <t>065-037016</t>
  </si>
  <si>
    <t>rhawkins@kcpag.com</t>
  </si>
  <si>
    <t>Series 2012A QZAB Bonds</t>
  </si>
  <si>
    <t>Series 2015 G.O. Bonds</t>
  </si>
  <si>
    <t>Egyptian Trust</t>
  </si>
  <si>
    <t>Job Bank through ROE #20</t>
  </si>
  <si>
    <t>Wabash Ohio Valley Special Education (See below)</t>
  </si>
  <si>
    <t>Ohio Wabash Valley Regional Vocational System (See below)</t>
  </si>
  <si>
    <t>Line 26 - School districts in the Ilinois counties of Edwards, Gallatin, Hamilton, Hardin, Pope, Saline, Wabash, Wayne, and White.</t>
  </si>
  <si>
    <t>Line 31 - School districts in the Ilinois counties of Edwards, Gallatin, Hardin, Pope, Saline, Wabash, Wayne, and White.</t>
  </si>
  <si>
    <t>Not Applicable</t>
  </si>
  <si>
    <t>Federal award expended did not exceed $750,000.</t>
  </si>
  <si>
    <t>District personnel do not possess the necessary accounting expertise to prevent, detect, or correct potential omissions in the footnotes to the financial statements.</t>
  </si>
  <si>
    <t>The district does not currently employ and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</si>
  <si>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</si>
  <si>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</si>
  <si>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</si>
  <si>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necessary training to personnel or contract with and independent contractor with the knowledge to properly prepare the notes to the financial statements.</t>
  </si>
  <si>
    <t>The District does not intend to correct the finding in the next fiscal year.</t>
  </si>
  <si>
    <t>The District does not currently employ an individual with the necessary knowledge and expertise to draft the footnotes to the financial statements.</t>
  </si>
  <si>
    <t>2015-001</t>
  </si>
  <si>
    <t>No action will be taken on this finding.</t>
  </si>
  <si>
    <t xml:space="preserve"> The District does not feel that this finding has any impact on the ability to properly record</t>
  </si>
  <si>
    <t>or process financial transactions. In addition, the District does not feel that the finding will</t>
  </si>
  <si>
    <t>cause any reporting errors to the ISBE or any other granting agency.</t>
  </si>
  <si>
    <t>361 West Main Street</t>
  </si>
  <si>
    <t>Repeated as 2016-001</t>
  </si>
  <si>
    <t>Page 10, Line 72; Educational - Sales to Pupils - Student Milk $1,938</t>
  </si>
  <si>
    <t xml:space="preserve">Page 18, Line 165; Debt Service - Debt Services Other - Bond Fees $371 </t>
  </si>
  <si>
    <t>Schedule of Restricted Local Tax Levies and Selected Revenue Sources</t>
  </si>
  <si>
    <t>Page 26, Line 10; Other Receipts: Special Education - General State Aid Allocation $2,293</t>
  </si>
  <si>
    <t>Edwards County CUSD 1</t>
  </si>
  <si>
    <t>Edwards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</si>
</sst>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82" xfId="0" applyFont="1" applyBorder="1" applyAlignment="1">
      <alignment horizontal="center"/>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wrapText="1"/>
      <protection locked="0"/>
    </xf>
    <xf numFmtId="0" fontId="5" fillId="0" borderId="82" xfId="0" applyFont="1" applyFill="1" applyBorder="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1</xdr:row>
          <xdr:rowOff>9525</xdr:rowOff>
        </xdr:from>
        <xdr:to>
          <xdr:col>0</xdr:col>
          <xdr:colOff>2209800</xdr:colOff>
          <xdr:row>5</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6" sqref="A1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4" t="s">
        <v>474</v>
      </c>
      <c r="J1" s="2135"/>
      <c r="K1" s="2135"/>
      <c r="L1" s="2135"/>
      <c r="M1" s="2135"/>
      <c r="N1" s="2135"/>
      <c r="O1" s="2135"/>
      <c r="P1" s="2135"/>
      <c r="Q1" s="2135"/>
      <c r="R1" s="2135"/>
      <c r="S1" s="2135"/>
    </row>
    <row r="2" spans="1:28" ht="12" customHeight="1" x14ac:dyDescent="0.2">
      <c r="A2" s="202" t="s">
        <v>1964</v>
      </c>
      <c r="D2" s="203"/>
      <c r="I2" s="2136" t="s">
        <v>1155</v>
      </c>
      <c r="J2" s="2135"/>
      <c r="K2" s="2135"/>
      <c r="L2" s="2135"/>
      <c r="M2" s="2135"/>
      <c r="N2" s="2135"/>
      <c r="O2" s="2135"/>
      <c r="P2" s="2135"/>
      <c r="Q2" s="2135"/>
      <c r="R2" s="2135"/>
      <c r="S2" s="2135"/>
    </row>
    <row r="3" spans="1:28" ht="12" customHeight="1" x14ac:dyDescent="0.2">
      <c r="A3" s="1875" t="s">
        <v>1952</v>
      </c>
      <c r="B3" s="1876"/>
      <c r="C3" s="1876"/>
      <c r="D3" s="1877"/>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4" t="s">
        <v>2096</v>
      </c>
      <c r="C5" s="179" t="s">
        <v>1083</v>
      </c>
      <c r="D5" s="363"/>
      <c r="E5" s="363"/>
      <c r="H5" s="193"/>
      <c r="I5" s="2143" t="s">
        <v>788</v>
      </c>
      <c r="J5" s="2088"/>
      <c r="K5" s="2088"/>
      <c r="L5" s="2088"/>
      <c r="M5" s="2088"/>
      <c r="N5" s="2088"/>
      <c r="O5" s="2088"/>
      <c r="P5" s="2088"/>
      <c r="Q5" s="2088"/>
      <c r="R5" s="2088"/>
      <c r="S5" s="2088"/>
    </row>
    <row r="6" spans="1:28" ht="14.1" customHeight="1" x14ac:dyDescent="0.2">
      <c r="B6" s="444"/>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60" t="s">
        <v>2096</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4">
        <v>2024001026</v>
      </c>
      <c r="B13" s="2105"/>
      <c r="C13" s="2105"/>
      <c r="D13" s="2105"/>
      <c r="E13" s="2105"/>
      <c r="F13" s="2105"/>
      <c r="G13" s="2105"/>
      <c r="H13" s="2106"/>
      <c r="I13" s="185"/>
      <c r="J13" s="184"/>
      <c r="K13" s="182"/>
      <c r="L13" s="184"/>
      <c r="M13" s="184"/>
      <c r="N13" s="184"/>
      <c r="O13" s="184"/>
      <c r="P13" s="184"/>
      <c r="Q13" s="184"/>
      <c r="R13" s="184"/>
      <c r="S13" s="184"/>
      <c r="T13" s="2109" t="s">
        <v>2102</v>
      </c>
      <c r="U13" s="2110"/>
      <c r="V13" s="2110"/>
      <c r="W13" s="2110"/>
      <c r="X13" s="2110"/>
      <c r="Y13" s="2111"/>
      <c r="Z13" s="2111"/>
      <c r="AA13" s="2112"/>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2" t="s">
        <v>2140</v>
      </c>
      <c r="B15" s="2107"/>
      <c r="C15" s="2107"/>
      <c r="D15" s="2107"/>
      <c r="E15" s="2107"/>
      <c r="F15" s="2107"/>
      <c r="G15" s="2107"/>
      <c r="H15" s="2108"/>
      <c r="T15" s="2074" t="s">
        <v>2103</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2139</v>
      </c>
      <c r="B17" s="2132"/>
      <c r="C17" s="2132"/>
      <c r="D17" s="2132"/>
      <c r="E17" s="2132"/>
      <c r="F17" s="2132"/>
      <c r="G17" s="2132"/>
      <c r="H17" s="2133"/>
      <c r="T17" s="2119" t="s">
        <v>2104</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3" t="s">
        <v>785</v>
      </c>
      <c r="AA18" s="201"/>
    </row>
    <row r="19" spans="1:27" ht="13.5" customHeight="1" x14ac:dyDescent="0.2">
      <c r="A19" s="2102" t="s">
        <v>2133</v>
      </c>
      <c r="B19" s="2103"/>
      <c r="C19" s="2103"/>
      <c r="D19" s="2103"/>
      <c r="E19" s="2103"/>
      <c r="F19" s="2103"/>
      <c r="G19" s="2103"/>
      <c r="H19" s="2101"/>
      <c r="I19" s="184"/>
      <c r="J19" s="378"/>
      <c r="K19" s="195"/>
      <c r="L19" s="193"/>
      <c r="M19" s="658" t="s">
        <v>360</v>
      </c>
      <c r="P19" s="181"/>
      <c r="Q19" s="181"/>
      <c r="R19" s="181"/>
      <c r="S19" s="185"/>
      <c r="T19" s="2102" t="s">
        <v>2105</v>
      </c>
      <c r="U19" s="2100"/>
      <c r="V19" s="2100"/>
      <c r="W19" s="2101"/>
      <c r="X19" s="2117" t="s">
        <v>2030</v>
      </c>
      <c r="Y19" s="2118"/>
      <c r="Z19" s="2115">
        <v>62450</v>
      </c>
      <c r="AA19" s="211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99" t="s">
        <v>2097</v>
      </c>
      <c r="B21" s="2100"/>
      <c r="C21" s="2100"/>
      <c r="D21" s="2100"/>
      <c r="E21" s="2100"/>
      <c r="F21" s="2100"/>
      <c r="G21" s="2100"/>
      <c r="H21" s="2101"/>
      <c r="I21" s="2125" t="s">
        <v>786</v>
      </c>
      <c r="J21" s="2088"/>
      <c r="K21" s="2088"/>
      <c r="L21" s="2088"/>
      <c r="M21" s="2088"/>
      <c r="N21" s="2088"/>
      <c r="O21" s="2088"/>
      <c r="P21" s="2088"/>
      <c r="Q21" s="2088"/>
      <c r="R21" s="2088"/>
      <c r="S21" s="2089"/>
      <c r="T21" s="2069" t="s">
        <v>2106</v>
      </c>
      <c r="U21" s="2070"/>
      <c r="V21" s="2070"/>
      <c r="W21" s="2070"/>
      <c r="X21" s="2083" t="s">
        <v>2107</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2026</v>
      </c>
      <c r="U22" s="271"/>
      <c r="V22" s="342"/>
      <c r="W22" s="271"/>
      <c r="X22" s="1974" t="s">
        <v>1631</v>
      </c>
      <c r="Z22" s="200"/>
      <c r="AA22" s="201"/>
    </row>
    <row r="23" spans="1:27" ht="13.5" customHeight="1" x14ac:dyDescent="0.2">
      <c r="A23" s="2122" t="s">
        <v>2098</v>
      </c>
      <c r="B23" s="2123"/>
      <c r="C23" s="2123"/>
      <c r="D23" s="2123"/>
      <c r="E23" s="2123"/>
      <c r="F23" s="2123"/>
      <c r="G23" s="2123"/>
      <c r="H23" s="2124"/>
      <c r="T23" s="2069" t="s">
        <v>2108</v>
      </c>
      <c r="U23" s="2070"/>
      <c r="V23" s="2070"/>
      <c r="W23" s="2070"/>
      <c r="X23" s="2080">
        <v>43373</v>
      </c>
      <c r="Y23" s="2081"/>
      <c r="Z23" s="2081"/>
      <c r="AA23" s="2082"/>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9">
        <v>62806</v>
      </c>
      <c r="B25" s="2100"/>
      <c r="C25" s="2100"/>
      <c r="D25" s="2100"/>
      <c r="E25" s="2100"/>
      <c r="F25" s="2100"/>
      <c r="G25" s="2100"/>
      <c r="H25" s="2101"/>
      <c r="I25" s="659"/>
      <c r="J25" s="204"/>
      <c r="K25" s="204"/>
      <c r="L25" s="204"/>
      <c r="M25" s="204"/>
      <c r="N25" s="204"/>
      <c r="O25" s="204"/>
      <c r="P25" s="204"/>
      <c r="Q25" s="204"/>
      <c r="R25" s="204"/>
      <c r="S25" s="205"/>
      <c r="T25" s="2066" t="s">
        <v>2109</v>
      </c>
      <c r="U25" s="2067"/>
      <c r="V25" s="2067"/>
      <c r="W25" s="2067"/>
      <c r="X25" s="2067"/>
      <c r="Y25" s="2067"/>
      <c r="Z25" s="2067"/>
      <c r="AA25" s="206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4" t="s">
        <v>2003</v>
      </c>
      <c r="J27" s="2130"/>
      <c r="K27" s="2130"/>
      <c r="L27" s="2130"/>
      <c r="M27" s="2130"/>
      <c r="N27" s="2130"/>
      <c r="O27" s="2130"/>
      <c r="P27" s="2130"/>
      <c r="Q27" s="2130"/>
      <c r="R27" s="2130"/>
      <c r="S27" s="2131"/>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1"/>
      <c r="K29" s="182" t="s">
        <v>675</v>
      </c>
      <c r="L29" s="1760" t="s">
        <v>2096</v>
      </c>
      <c r="M29" s="195" t="s">
        <v>106</v>
      </c>
      <c r="N29" s="186" t="s">
        <v>2036</v>
      </c>
      <c r="O29" s="186"/>
      <c r="P29" s="186"/>
      <c r="Q29" s="186"/>
      <c r="R29" s="186"/>
      <c r="S29" s="671"/>
      <c r="T29" s="56"/>
      <c r="U29" s="56"/>
      <c r="V29" s="56"/>
      <c r="W29" s="56"/>
      <c r="X29" s="56"/>
      <c r="Y29" s="56"/>
      <c r="Z29" s="56"/>
      <c r="AA29" s="1087"/>
    </row>
    <row r="30" spans="1:27" ht="13.5" customHeight="1" x14ac:dyDescent="0.2">
      <c r="A30" s="1801"/>
      <c r="B30" s="1091" t="s">
        <v>2096</v>
      </c>
      <c r="C30" s="672" t="s">
        <v>1385</v>
      </c>
      <c r="D30" s="182"/>
      <c r="E30" s="182"/>
      <c r="F30" s="1279"/>
      <c r="G30" s="660"/>
      <c r="H30" s="660"/>
      <c r="I30" s="274"/>
      <c r="J30" s="391"/>
      <c r="K30" s="182" t="s">
        <v>675</v>
      </c>
      <c r="L30" s="1760" t="s">
        <v>2096</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1760" t="s">
        <v>2096</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69" t="s">
        <v>2099</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2098</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2100</v>
      </c>
      <c r="B42" s="2100"/>
      <c r="C42" s="2101"/>
      <c r="D42" s="2117" t="s">
        <v>2101</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X19" sqref="X19:Y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0"/>
      <c r="D3" s="716"/>
      <c r="E3" s="403"/>
    </row>
    <row r="4" spans="1:9" x14ac:dyDescent="0.2">
      <c r="A4" s="7"/>
      <c r="B4" s="398"/>
      <c r="C4" s="2170" t="s">
        <v>497</v>
      </c>
      <c r="D4" s="2171"/>
      <c r="E4" s="2171"/>
      <c r="F4" s="2171"/>
      <c r="G4" s="2171"/>
      <c r="H4" s="2171"/>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65" t="s">
        <v>2037</v>
      </c>
      <c r="B33" s="2166"/>
      <c r="C33" s="2166"/>
      <c r="D33" s="2166"/>
      <c r="E33" s="2167"/>
      <c r="F33" s="2167"/>
      <c r="G33" s="2167"/>
      <c r="H33" s="2167"/>
      <c r="I33" s="216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1861</v>
      </c>
      <c r="E51" s="27"/>
      <c r="F51" s="1608"/>
      <c r="G51" s="1783" t="s">
        <v>1860</v>
      </c>
      <c r="H51" s="2032"/>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2"/>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5" t="s">
        <v>1637</v>
      </c>
      <c r="B68" s="2168"/>
      <c r="C68" s="2168"/>
      <c r="D68" s="2168"/>
      <c r="E68" s="2169"/>
      <c r="F68" s="2169"/>
      <c r="G68" s="2169"/>
      <c r="H68" s="2169"/>
      <c r="I68" s="2169"/>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4" t="s">
        <v>1633</v>
      </c>
      <c r="B81" s="2184"/>
      <c r="C81" s="2184"/>
      <c r="D81" s="2185"/>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9"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1"/>
      <c r="C100" s="2182"/>
      <c r="D100" s="2182"/>
      <c r="E100" s="2182"/>
      <c r="F100" s="2182"/>
      <c r="G100" s="2182"/>
      <c r="H100" s="2183"/>
      <c r="I100" s="1534"/>
    </row>
    <row r="101" spans="1:9" s="33" customFormat="1" ht="11.25" customHeight="1" x14ac:dyDescent="0.2">
      <c r="A101" s="1577"/>
      <c r="B101" s="2160"/>
      <c r="C101" s="2161"/>
      <c r="D101" s="2161"/>
      <c r="E101" s="2161"/>
      <c r="F101" s="2161"/>
      <c r="G101" s="2161"/>
      <c r="H101" s="2162"/>
      <c r="I101" s="1534"/>
    </row>
    <row r="102" spans="1:9" s="33" customFormat="1" ht="11.25" customHeight="1" x14ac:dyDescent="0.2">
      <c r="A102" s="1577"/>
      <c r="B102" s="2160"/>
      <c r="C102" s="2161"/>
      <c r="D102" s="2161"/>
      <c r="E102" s="2161"/>
      <c r="F102" s="2161"/>
      <c r="G102" s="2161"/>
      <c r="H102" s="2162"/>
      <c r="I102" s="1534"/>
    </row>
    <row r="103" spans="1:9" s="33" customFormat="1" x14ac:dyDescent="0.2">
      <c r="A103" s="1577"/>
      <c r="B103" s="2160"/>
      <c r="C103" s="2161"/>
      <c r="D103" s="2161"/>
      <c r="E103" s="2161"/>
      <c r="F103" s="2161"/>
      <c r="G103" s="2161"/>
      <c r="H103" s="2162"/>
      <c r="I103" s="1534"/>
    </row>
    <row r="104" spans="1:9" s="33" customFormat="1" ht="11.25" customHeight="1" x14ac:dyDescent="0.2">
      <c r="A104" s="1577"/>
      <c r="B104" s="2160"/>
      <c r="C104" s="2161"/>
      <c r="D104" s="2161"/>
      <c r="E104" s="2161"/>
      <c r="F104" s="2161"/>
      <c r="G104" s="2161"/>
      <c r="H104" s="2162"/>
      <c r="I104" s="1534"/>
    </row>
    <row r="105" spans="1:9" s="33" customFormat="1" ht="11.25" customHeight="1" x14ac:dyDescent="0.2">
      <c r="A105" s="1577"/>
      <c r="B105" s="2160"/>
      <c r="C105" s="2161"/>
      <c r="D105" s="2161"/>
      <c r="E105" s="2161"/>
      <c r="F105" s="2161"/>
      <c r="G105" s="2161"/>
      <c r="H105" s="2162"/>
      <c r="I105" s="1534"/>
    </row>
    <row r="106" spans="1:9" s="33" customFormat="1" ht="11.25" customHeight="1" x14ac:dyDescent="0.2">
      <c r="A106" s="1577"/>
      <c r="B106" s="2160"/>
      <c r="C106" s="2161"/>
      <c r="D106" s="2161"/>
      <c r="E106" s="2161"/>
      <c r="F106" s="2161"/>
      <c r="G106" s="2161"/>
      <c r="H106" s="2162"/>
      <c r="I106" s="1534"/>
    </row>
    <row r="107" spans="1:9" s="33" customFormat="1" ht="11.25" customHeight="1" x14ac:dyDescent="0.2">
      <c r="A107" s="1577"/>
      <c r="B107" s="2160"/>
      <c r="C107" s="2161"/>
      <c r="D107" s="2161"/>
      <c r="E107" s="2161"/>
      <c r="F107" s="2161"/>
      <c r="G107" s="2161"/>
      <c r="H107" s="2162"/>
      <c r="I107" s="1572"/>
    </row>
    <row r="108" spans="1:9" s="33" customFormat="1" ht="11.25" customHeight="1" x14ac:dyDescent="0.2">
      <c r="A108" s="1577"/>
      <c r="B108" s="2160"/>
      <c r="C108" s="2161"/>
      <c r="D108" s="2161"/>
      <c r="E108" s="2161"/>
      <c r="F108" s="2161"/>
      <c r="G108" s="2161"/>
      <c r="H108" s="2162"/>
      <c r="I108" s="1534"/>
    </row>
    <row r="109" spans="1:9" s="33" customFormat="1" ht="11.25" customHeight="1" x14ac:dyDescent="0.2">
      <c r="A109" s="1577"/>
      <c r="B109" s="2160"/>
      <c r="C109" s="2161"/>
      <c r="D109" s="2161"/>
      <c r="E109" s="2161"/>
      <c r="F109" s="2161"/>
      <c r="G109" s="2161"/>
      <c r="H109" s="2162"/>
      <c r="I109" s="1534"/>
    </row>
    <row r="110" spans="1:9" s="33" customFormat="1" ht="11.25" customHeight="1" x14ac:dyDescent="0.2">
      <c r="A110" s="1577"/>
      <c r="B110" s="2186"/>
      <c r="C110" s="2187"/>
      <c r="D110" s="2187"/>
      <c r="E110" s="2187"/>
      <c r="F110" s="2187"/>
      <c r="G110" s="2187"/>
      <c r="H110" s="2188"/>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9" t="s">
        <v>2102</v>
      </c>
      <c r="D112" s="2189"/>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0" t="s">
        <v>1646</v>
      </c>
      <c r="D115" s="2191"/>
      <c r="E115" s="2192"/>
      <c r="F115" s="2192"/>
      <c r="G115" s="2192"/>
      <c r="H115" s="2192"/>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66820947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5.0000000000000001E-3</v>
      </c>
      <c r="G10" s="100" t="s">
        <v>1186</v>
      </c>
      <c r="H10" s="471">
        <v>2E-3</v>
      </c>
      <c r="I10" s="100" t="s">
        <v>1187</v>
      </c>
      <c r="J10" s="472">
        <f>ROUND(D10+F10+H10,5)</f>
        <v>2.5399999999999999E-2</v>
      </c>
      <c r="K10" s="93"/>
      <c r="L10" s="471">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6913261</v>
      </c>
      <c r="E16" s="100"/>
      <c r="F16" s="82">
        <f>SUM('Acct Summary 7-8'!C17,'Acct Summary 7-8'!D17,'Acct Summary 7-8'!F17)</f>
        <v>7055483</v>
      </c>
      <c r="G16" s="100"/>
      <c r="H16" s="82">
        <f>SUM(D16-F16)</f>
        <v>-142222</v>
      </c>
      <c r="I16" s="93"/>
      <c r="J16" s="82">
        <f>SUM('Acct Summary 7-8'!C81,'Acct Summary 7-8'!D81,'Acct Summary 7-8'!F81,'Acct Summary 7-8'!I81)</f>
        <v>2393420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c r="C31" s="405" t="s">
        <v>689</v>
      </c>
      <c r="D31" s="63" t="s">
        <v>1262</v>
      </c>
      <c r="E31" s="93"/>
      <c r="F31" s="93"/>
      <c r="G31" s="101"/>
      <c r="H31" s="252">
        <f>IF(B31="X",(J7*0.069),IF(B32="X",(J7*0.138),"Enter x in a.or b."))</f>
        <v>9221290.6860000007</v>
      </c>
      <c r="I31" s="332"/>
      <c r="J31" s="93"/>
      <c r="K31" s="93"/>
      <c r="L31" s="93"/>
      <c r="M31" s="93"/>
    </row>
    <row r="32" spans="1:13" ht="13.35" customHeight="1" x14ac:dyDescent="0.2">
      <c r="B32" s="2063" t="s">
        <v>2096</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1953907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X19" sqref="X19:Y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Edwards County CUSD 1</v>
      </c>
      <c r="E7" s="136"/>
      <c r="G7" s="137"/>
      <c r="H7" s="138"/>
      <c r="I7" s="138"/>
      <c r="J7" s="138"/>
      <c r="K7" s="138"/>
      <c r="L7"/>
      <c r="M7"/>
      <c r="N7"/>
      <c r="O7"/>
      <c r="P7"/>
    </row>
    <row r="8" spans="1:18" ht="12.75" x14ac:dyDescent="0.2">
      <c r="A8"/>
      <c r="B8"/>
      <c r="C8" s="134" t="s">
        <v>1341</v>
      </c>
      <c r="D8" s="139">
        <f>COVER!A13</f>
        <v>2024001026</v>
      </c>
      <c r="E8" s="140"/>
      <c r="G8"/>
      <c r="H8"/>
      <c r="I8"/>
      <c r="J8"/>
      <c r="K8"/>
      <c r="L8"/>
      <c r="M8"/>
      <c r="N8"/>
      <c r="O8"/>
      <c r="P8"/>
    </row>
    <row r="9" spans="1:18" ht="12.75" x14ac:dyDescent="0.2">
      <c r="A9"/>
      <c r="B9"/>
      <c r="C9" s="134" t="s">
        <v>829</v>
      </c>
      <c r="D9" s="334" t="str">
        <f>COVER!A15</f>
        <v>Edwards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2393420</v>
      </c>
      <c r="I12" s="1161"/>
      <c r="J12" s="1161"/>
      <c r="K12" s="1162">
        <f>TRUNC((H12/H13*100000),5)/100000</f>
        <v>0.34620709379999998</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6913261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7055483</v>
      </c>
      <c r="I17" s="1161"/>
      <c r="J17" s="1167"/>
      <c r="K17" s="1162">
        <f>TRUNC((H17/H18*100000),5)/100000</f>
        <v>1.0205723463</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6913261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11.9678664</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2393891</v>
      </c>
      <c r="I24" s="683"/>
      <c r="J24" s="683"/>
      <c r="K24" s="1171">
        <f>TRUNC(((H24/H25*100000)/100000),2)</f>
        <v>122.14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19598.563890000001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1442664.2457300001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1953907</v>
      </c>
      <c r="I32" s="1169"/>
      <c r="J32" s="1169"/>
      <c r="K32" s="1171">
        <f>TRUNC(100-((((H32/H33*100))*100)/100),2)</f>
        <v>78.81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9221290.6860000007</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3" activePane="bottomLeft" state="frozen"/>
      <selection activeCell="X19" sqref="X19:Y19"/>
      <selection pane="bottomLeft" activeCell="X19" sqref="X19:Y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115358</v>
      </c>
      <c r="D4" s="411">
        <v>177</v>
      </c>
      <c r="E4" s="411">
        <v>551</v>
      </c>
      <c r="F4" s="411">
        <v>296</v>
      </c>
      <c r="G4" s="411">
        <v>737</v>
      </c>
      <c r="H4" s="411">
        <v>897</v>
      </c>
      <c r="I4" s="411">
        <v>16827</v>
      </c>
      <c r="J4" s="435">
        <v>264</v>
      </c>
      <c r="K4" s="411">
        <v>580</v>
      </c>
      <c r="L4" s="411">
        <v>216150</v>
      </c>
      <c r="M4" s="432"/>
      <c r="N4" s="481"/>
    </row>
    <row r="5" spans="1:14" x14ac:dyDescent="0.2">
      <c r="A5" s="476" t="s">
        <v>1173</v>
      </c>
      <c r="B5" s="40">
        <v>120</v>
      </c>
      <c r="C5" s="686">
        <v>1251835</v>
      </c>
      <c r="D5" s="411">
        <v>89373</v>
      </c>
      <c r="E5" s="411">
        <v>142938</v>
      </c>
      <c r="F5" s="411"/>
      <c r="G5" s="411">
        <v>201341</v>
      </c>
      <c r="H5" s="411">
        <v>61216</v>
      </c>
      <c r="I5" s="411">
        <v>920025</v>
      </c>
      <c r="J5" s="435">
        <v>127217</v>
      </c>
      <c r="K5" s="438">
        <v>505404</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v>443</v>
      </c>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1367193</v>
      </c>
      <c r="D13" s="688">
        <f t="shared" ref="D13:L13" si="0">SUM(D4:D12)</f>
        <v>89550</v>
      </c>
      <c r="E13" s="688">
        <f t="shared" si="0"/>
        <v>143489</v>
      </c>
      <c r="F13" s="688">
        <f t="shared" si="0"/>
        <v>296</v>
      </c>
      <c r="G13" s="688">
        <f t="shared" si="0"/>
        <v>202521</v>
      </c>
      <c r="H13" s="688">
        <f t="shared" si="0"/>
        <v>62113</v>
      </c>
      <c r="I13" s="688">
        <f t="shared" si="0"/>
        <v>936852</v>
      </c>
      <c r="J13" s="688">
        <f t="shared" si="0"/>
        <v>127481</v>
      </c>
      <c r="K13" s="688">
        <f t="shared" si="0"/>
        <v>505984</v>
      </c>
      <c r="L13" s="688">
        <f t="shared" si="0"/>
        <v>216150</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122582</v>
      </c>
      <c r="N16" s="718"/>
    </row>
    <row r="17" spans="1:14" s="703" customFormat="1" ht="12.75" customHeight="1" x14ac:dyDescent="0.2">
      <c r="A17" s="717" t="s">
        <v>1751</v>
      </c>
      <c r="B17" s="541">
        <v>230</v>
      </c>
      <c r="C17" s="506"/>
      <c r="D17" s="506"/>
      <c r="E17" s="506"/>
      <c r="F17" s="506"/>
      <c r="G17" s="506"/>
      <c r="H17" s="506"/>
      <c r="I17" s="506"/>
      <c r="J17" s="506"/>
      <c r="K17" s="506"/>
      <c r="L17" s="506"/>
      <c r="M17" s="435">
        <v>9495991</v>
      </c>
      <c r="N17" s="718"/>
    </row>
    <row r="18" spans="1:14" s="703" customFormat="1" ht="12.75" customHeight="1" x14ac:dyDescent="0.2">
      <c r="A18" s="717" t="s">
        <v>1752</v>
      </c>
      <c r="B18" s="541">
        <v>240</v>
      </c>
      <c r="C18" s="506"/>
      <c r="D18" s="506"/>
      <c r="E18" s="506"/>
      <c r="F18" s="506"/>
      <c r="G18" s="506"/>
      <c r="H18" s="506"/>
      <c r="I18" s="506"/>
      <c r="J18" s="506"/>
      <c r="K18" s="506"/>
      <c r="L18" s="506"/>
      <c r="M18" s="435">
        <v>547213</v>
      </c>
      <c r="N18" s="718"/>
    </row>
    <row r="19" spans="1:14" s="703" customFormat="1" ht="12.75" customHeight="1" x14ac:dyDescent="0.2">
      <c r="A19" s="717" t="s">
        <v>1753</v>
      </c>
      <c r="B19" s="541">
        <v>250</v>
      </c>
      <c r="C19" s="506"/>
      <c r="D19" s="506"/>
      <c r="E19" s="506"/>
      <c r="F19" s="506"/>
      <c r="G19" s="506"/>
      <c r="H19" s="506"/>
      <c r="I19" s="506"/>
      <c r="J19" s="506"/>
      <c r="K19" s="506"/>
      <c r="L19" s="506"/>
      <c r="M19" s="435">
        <v>2732240</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143489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1810418</v>
      </c>
    </row>
    <row r="23" spans="1:14" ht="13.5" customHeight="1" thickBot="1" x14ac:dyDescent="0.25">
      <c r="A23" s="463" t="s">
        <v>748</v>
      </c>
      <c r="B23" s="723"/>
      <c r="C23" s="432"/>
      <c r="D23" s="432"/>
      <c r="E23" s="432"/>
      <c r="F23" s="432"/>
      <c r="G23" s="432"/>
      <c r="H23" s="432"/>
      <c r="I23" s="432"/>
      <c r="J23" s="432"/>
      <c r="K23" s="432"/>
      <c r="L23" s="432"/>
      <c r="M23" s="692">
        <f>SUM(M15:M22)</f>
        <v>12898026</v>
      </c>
      <c r="N23" s="692">
        <f>SUM(N21:N22)</f>
        <v>1953907</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v>443</v>
      </c>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28</v>
      </c>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216150</v>
      </c>
      <c r="M33" s="432"/>
      <c r="N33" s="481"/>
    </row>
    <row r="34" spans="1:14" ht="13.5" customHeight="1" thickBot="1" x14ac:dyDescent="0.25">
      <c r="A34" s="1075" t="s">
        <v>759</v>
      </c>
      <c r="B34" s="724"/>
      <c r="C34" s="1098">
        <f>SUM(C25:C33)</f>
        <v>471</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216150</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1953907</v>
      </c>
    </row>
    <row r="37" spans="1:14" ht="13.5" thickBot="1" x14ac:dyDescent="0.25">
      <c r="A37" s="463" t="s">
        <v>758</v>
      </c>
      <c r="B37" s="723"/>
      <c r="C37" s="506"/>
      <c r="D37" s="506"/>
      <c r="E37" s="506"/>
      <c r="F37" s="506"/>
      <c r="G37" s="506"/>
      <c r="H37" s="506"/>
      <c r="I37" s="506"/>
      <c r="J37" s="506"/>
      <c r="K37" s="506"/>
      <c r="L37" s="513"/>
      <c r="M37" s="432"/>
      <c r="N37" s="692">
        <f>SUM(N36:N36)</f>
        <v>1953907</v>
      </c>
    </row>
    <row r="38" spans="1:14" customFormat="1" ht="13.5" customHeight="1" thickTop="1" x14ac:dyDescent="0.2">
      <c r="A38" s="627" t="s">
        <v>496</v>
      </c>
      <c r="B38" s="541">
        <v>714</v>
      </c>
      <c r="C38" s="726"/>
      <c r="D38" s="726"/>
      <c r="E38" s="726">
        <v>95732</v>
      </c>
      <c r="F38" s="726"/>
      <c r="G38" s="726">
        <v>161591</v>
      </c>
      <c r="H38" s="726">
        <v>7037</v>
      </c>
      <c r="I38" s="726"/>
      <c r="J38" s="725"/>
      <c r="K38" s="726"/>
      <c r="L38" s="1099"/>
      <c r="M38" s="693"/>
      <c r="N38" s="693"/>
    </row>
    <row r="39" spans="1:14" customFormat="1" ht="13.5" customHeight="1" x14ac:dyDescent="0.2">
      <c r="A39" s="627" t="s">
        <v>405</v>
      </c>
      <c r="B39" s="541">
        <v>730</v>
      </c>
      <c r="C39" s="726">
        <v>1366722</v>
      </c>
      <c r="D39" s="726">
        <v>89550</v>
      </c>
      <c r="E39" s="726">
        <v>47757</v>
      </c>
      <c r="F39" s="726">
        <v>296</v>
      </c>
      <c r="G39" s="726">
        <v>40930</v>
      </c>
      <c r="H39" s="726">
        <v>55076</v>
      </c>
      <c r="I39" s="726">
        <v>936852</v>
      </c>
      <c r="J39" s="725">
        <v>127481</v>
      </c>
      <c r="K39" s="726">
        <v>505984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12898026</v>
      </c>
      <c r="N40" s="693"/>
    </row>
    <row r="41" spans="1:14" ht="13.5" customHeight="1" thickBot="1" x14ac:dyDescent="0.25">
      <c r="A41" s="463" t="s">
        <v>760</v>
      </c>
      <c r="B41" s="454"/>
      <c r="C41" s="484">
        <f>(SUM(C34,C37,C38,C39))</f>
        <v>1367193</v>
      </c>
      <c r="D41" s="484">
        <f t="shared" ref="D41:L41" si="2">SUM(D34,D37,D38:D39)</f>
        <v>89550</v>
      </c>
      <c r="E41" s="484">
        <f t="shared" si="2"/>
        <v>143489</v>
      </c>
      <c r="F41" s="484">
        <f t="shared" si="2"/>
        <v>296</v>
      </c>
      <c r="G41" s="484">
        <f t="shared" si="2"/>
        <v>202521</v>
      </c>
      <c r="H41" s="484">
        <f t="shared" si="2"/>
        <v>62113</v>
      </c>
      <c r="I41" s="484">
        <f t="shared" si="2"/>
        <v>936852</v>
      </c>
      <c r="J41" s="484">
        <f t="shared" si="2"/>
        <v>127481</v>
      </c>
      <c r="K41" s="484">
        <f t="shared" si="2"/>
        <v>505984</v>
      </c>
      <c r="L41" s="484">
        <f t="shared" si="2"/>
        <v>216150</v>
      </c>
      <c r="M41" s="484">
        <f>SUM(M40)</f>
        <v>12898026</v>
      </c>
      <c r="N41" s="484">
        <f>SUM(N37)</f>
        <v>1953907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X19" sqref="X19:Y19"/>
      <selection pane="bottomLeft" activeCell="X19" sqref="X19:Y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1493927</v>
      </c>
      <c r="D4" s="694">
        <f>'Revenues 9-14'!D109</f>
        <v>497394</v>
      </c>
      <c r="E4" s="694">
        <f>'Revenues 9-14'!E109</f>
        <v>370696</v>
      </c>
      <c r="F4" s="694">
        <f>'Revenues 9-14'!F109</f>
        <v>134826</v>
      </c>
      <c r="G4" s="694">
        <f>'Revenues 9-14'!G109</f>
        <v>259903</v>
      </c>
      <c r="H4" s="694">
        <f>'Revenues 9-14'!H109</f>
        <v>464</v>
      </c>
      <c r="I4" s="694">
        <f>'Revenues 9-14'!I109</f>
        <v>33176</v>
      </c>
      <c r="J4" s="694">
        <f>'Revenues 9-14'!J109</f>
        <v>145342</v>
      </c>
      <c r="K4" s="694">
        <f>'Revenues 9-14'!K109</f>
        <v>2005</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3961343</v>
      </c>
      <c r="D6" s="695">
        <f>'Revenues 9-14'!D173</f>
        <v>0</v>
      </c>
      <c r="E6" s="695">
        <f>'Revenues 9-14'!E173</f>
        <v>0</v>
      </c>
      <c r="F6" s="695">
        <f>'Revenues 9-14'!F173</f>
        <v>376323</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416272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5871542</v>
      </c>
      <c r="D8" s="484">
        <f t="shared" ref="D8:K8" si="0">SUM(D4:D7)</f>
        <v>497394</v>
      </c>
      <c r="E8" s="484">
        <f t="shared" si="0"/>
        <v>370696</v>
      </c>
      <c r="F8" s="484">
        <f t="shared" si="0"/>
        <v>511149</v>
      </c>
      <c r="G8" s="484">
        <f t="shared" si="0"/>
        <v>259903</v>
      </c>
      <c r="H8" s="484">
        <f t="shared" si="0"/>
        <v>464</v>
      </c>
      <c r="I8" s="484">
        <f t="shared" si="0"/>
        <v>33176</v>
      </c>
      <c r="J8" s="484">
        <f t="shared" si="0"/>
        <v>145342</v>
      </c>
      <c r="K8" s="484">
        <f t="shared" si="0"/>
        <v>2005</v>
      </c>
      <c r="L8" s="39"/>
    </row>
    <row r="9" spans="1:13" ht="15" thickTop="1" x14ac:dyDescent="0.2">
      <c r="A9" s="1018" t="s">
        <v>348</v>
      </c>
      <c r="B9" s="455">
        <v>3998</v>
      </c>
      <c r="C9" s="417">
        <v>2089419</v>
      </c>
      <c r="D9" s="488"/>
      <c r="E9" s="417"/>
      <c r="F9" s="417"/>
      <c r="G9" s="699"/>
      <c r="H9" s="417"/>
      <c r="I9" s="493" t="s">
        <v>1390</v>
      </c>
      <c r="J9" s="434"/>
      <c r="K9" s="417"/>
      <c r="L9" s="39"/>
    </row>
    <row r="10" spans="1:13" s="48" customFormat="1" ht="13.5" thickBot="1" x14ac:dyDescent="0.25">
      <c r="A10" s="463" t="s">
        <v>1394</v>
      </c>
      <c r="B10" s="456"/>
      <c r="C10" s="484">
        <f>SUM(C8:C9)</f>
        <v>7960961</v>
      </c>
      <c r="D10" s="484">
        <f t="shared" ref="D10:K10" si="1">SUM(D8:D9)</f>
        <v>497394</v>
      </c>
      <c r="E10" s="484">
        <f t="shared" si="1"/>
        <v>370696</v>
      </c>
      <c r="F10" s="484">
        <f t="shared" si="1"/>
        <v>511149</v>
      </c>
      <c r="G10" s="484">
        <f t="shared" si="1"/>
        <v>259903</v>
      </c>
      <c r="H10" s="484">
        <f t="shared" si="1"/>
        <v>464</v>
      </c>
      <c r="I10" s="484">
        <f t="shared" si="1"/>
        <v>33176</v>
      </c>
      <c r="J10" s="484">
        <f t="shared" si="1"/>
        <v>145342</v>
      </c>
      <c r="K10" s="484">
        <f t="shared" si="1"/>
        <v>2005</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4375247</v>
      </c>
      <c r="D12" s="497" t="s">
        <v>1390</v>
      </c>
      <c r="E12" s="432" t="s">
        <v>1390</v>
      </c>
      <c r="F12" s="432" t="s">
        <v>1390</v>
      </c>
      <c r="G12" s="694">
        <f>'Expenditures 15-22'!K223</f>
        <v>116588</v>
      </c>
      <c r="H12" s="430"/>
      <c r="I12" s="432" t="s">
        <v>1390</v>
      </c>
      <c r="J12" s="432" t="s">
        <v>1390</v>
      </c>
      <c r="K12" s="430" t="s">
        <v>1390</v>
      </c>
      <c r="L12" s="39"/>
    </row>
    <row r="13" spans="1:13" x14ac:dyDescent="0.2">
      <c r="A13" s="733" t="s">
        <v>536</v>
      </c>
      <c r="B13" s="293">
        <v>2000</v>
      </c>
      <c r="C13" s="695">
        <f>'Expenditures 15-22'!K74</f>
        <v>1316965</v>
      </c>
      <c r="D13" s="695">
        <f>'Expenditures 15-22'!K129</f>
        <v>550019</v>
      </c>
      <c r="E13" s="481" t="s">
        <v>1390</v>
      </c>
      <c r="F13" s="695">
        <f>'Expenditures 15-22'!K178</f>
        <v>594163</v>
      </c>
      <c r="G13" s="695">
        <f>'Expenditures 15-22'!K273</f>
        <v>163972</v>
      </c>
      <c r="H13" s="695">
        <f>'Expenditures 15-22'!K296</f>
        <v>133476</v>
      </c>
      <c r="I13" s="432" t="s">
        <v>1390</v>
      </c>
      <c r="J13" s="748">
        <f>'Expenditures 15-22'!K323</f>
        <v>113383</v>
      </c>
      <c r="K13" s="700">
        <f>'Expenditures 15-22'!K341</f>
        <v>216755</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219089</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317482</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5911301</v>
      </c>
      <c r="D17" s="484">
        <f t="shared" si="2"/>
        <v>550019</v>
      </c>
      <c r="E17" s="484">
        <f t="shared" si="2"/>
        <v>317482</v>
      </c>
      <c r="F17" s="484">
        <f t="shared" si="2"/>
        <v>594163</v>
      </c>
      <c r="G17" s="484">
        <f t="shared" si="2"/>
        <v>280560</v>
      </c>
      <c r="H17" s="484">
        <f t="shared" si="2"/>
        <v>133476</v>
      </c>
      <c r="I17" s="432"/>
      <c r="J17" s="484">
        <f>SUM(J12:J16)</f>
        <v>113383</v>
      </c>
      <c r="K17" s="484">
        <f>SUM(K12:K16)</f>
        <v>216755</v>
      </c>
      <c r="L17" s="39"/>
    </row>
    <row r="18" spans="1:12" ht="15" customHeight="1" thickTop="1" x14ac:dyDescent="0.2">
      <c r="A18" s="1019" t="s">
        <v>1322</v>
      </c>
      <c r="B18" s="258">
        <v>4180</v>
      </c>
      <c r="C18" s="694">
        <f t="shared" ref="C18:H18" si="3">C9</f>
        <v>2089419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8000720</v>
      </c>
      <c r="D19" s="484">
        <f t="shared" si="4"/>
        <v>550019</v>
      </c>
      <c r="E19" s="484">
        <f t="shared" si="4"/>
        <v>317482</v>
      </c>
      <c r="F19" s="484">
        <f t="shared" si="4"/>
        <v>594163</v>
      </c>
      <c r="G19" s="484">
        <f t="shared" si="4"/>
        <v>280560</v>
      </c>
      <c r="H19" s="484">
        <f t="shared" si="4"/>
        <v>133476</v>
      </c>
      <c r="I19" s="432"/>
      <c r="J19" s="484">
        <f>SUM(J17:J18)</f>
        <v>113383</v>
      </c>
      <c r="K19" s="484">
        <f>SUM(K17:K18)</f>
        <v>216755</v>
      </c>
      <c r="L19" s="39"/>
    </row>
    <row r="20" spans="1:12" ht="27" thickTop="1" thickBot="1" x14ac:dyDescent="0.25">
      <c r="A20" s="457" t="s">
        <v>1323</v>
      </c>
      <c r="B20" s="458"/>
      <c r="C20" s="1017">
        <f>C8-C17</f>
        <v>-39759</v>
      </c>
      <c r="D20" s="1017">
        <f t="shared" ref="D20:K20" si="5">D8-D17</f>
        <v>-52625</v>
      </c>
      <c r="E20" s="1017">
        <f t="shared" si="5"/>
        <v>53214</v>
      </c>
      <c r="F20" s="1017">
        <f t="shared" si="5"/>
        <v>-83014</v>
      </c>
      <c r="G20" s="1017">
        <f t="shared" si="5"/>
        <v>-20657</v>
      </c>
      <c r="H20" s="1017">
        <f t="shared" si="5"/>
        <v>-133012</v>
      </c>
      <c r="I20" s="1017">
        <f t="shared" si="5"/>
        <v>33176</v>
      </c>
      <c r="J20" s="1017">
        <f t="shared" si="5"/>
        <v>31959</v>
      </c>
      <c r="K20" s="1017">
        <f t="shared" si="5"/>
        <v>-214750</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15899</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15899</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15899</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15899</v>
      </c>
      <c r="J76" s="691">
        <f t="shared" si="7"/>
        <v>0</v>
      </c>
      <c r="K76" s="691">
        <f t="shared" si="7"/>
        <v>0</v>
      </c>
      <c r="L76" s="503"/>
    </row>
    <row r="77" spans="1:12" ht="14.25" thickTop="1" thickBot="1" x14ac:dyDescent="0.25">
      <c r="A77" s="1026" t="s">
        <v>1402</v>
      </c>
      <c r="B77" s="709"/>
      <c r="C77" s="443">
        <f t="shared" ref="C77:K77" si="8">C44-C76</f>
        <v>15899</v>
      </c>
      <c r="D77" s="443">
        <f t="shared" si="8"/>
        <v>0</v>
      </c>
      <c r="E77" s="443">
        <f t="shared" si="8"/>
        <v>0</v>
      </c>
      <c r="F77" s="443">
        <f t="shared" si="8"/>
        <v>0</v>
      </c>
      <c r="G77" s="443">
        <f t="shared" si="8"/>
        <v>0</v>
      </c>
      <c r="H77" s="443">
        <f t="shared" si="8"/>
        <v>0</v>
      </c>
      <c r="I77" s="443">
        <f t="shared" si="8"/>
        <v>-15899</v>
      </c>
      <c r="J77" s="443">
        <f t="shared" si="8"/>
        <v>0</v>
      </c>
      <c r="K77" s="443">
        <f t="shared" si="8"/>
        <v>0</v>
      </c>
      <c r="L77" s="39"/>
    </row>
    <row r="78" spans="1:12" ht="29.25" customHeight="1" thickTop="1" thickBot="1" x14ac:dyDescent="0.25">
      <c r="A78" s="2217" t="s">
        <v>700</v>
      </c>
      <c r="B78" s="2218"/>
      <c r="C78" s="442">
        <f t="shared" ref="C78:K78" si="9">C20+C77</f>
        <v>-23860</v>
      </c>
      <c r="D78" s="442">
        <f t="shared" si="9"/>
        <v>-52625</v>
      </c>
      <c r="E78" s="442">
        <f t="shared" si="9"/>
        <v>53214</v>
      </c>
      <c r="F78" s="442">
        <f t="shared" si="9"/>
        <v>-83014</v>
      </c>
      <c r="G78" s="442">
        <f t="shared" si="9"/>
        <v>-20657</v>
      </c>
      <c r="H78" s="442">
        <f t="shared" si="9"/>
        <v>-133012</v>
      </c>
      <c r="I78" s="442">
        <f t="shared" si="9"/>
        <v>17277</v>
      </c>
      <c r="J78" s="442">
        <f t="shared" si="9"/>
        <v>31959</v>
      </c>
      <c r="K78" s="442">
        <f t="shared" si="9"/>
        <v>-214750</v>
      </c>
      <c r="L78" s="504"/>
    </row>
    <row r="79" spans="1:12" ht="13.5" thickTop="1" x14ac:dyDescent="0.2">
      <c r="A79" s="819" t="s">
        <v>1927</v>
      </c>
      <c r="B79" s="459"/>
      <c r="C79" s="434">
        <v>1390582</v>
      </c>
      <c r="D79" s="702">
        <v>142175</v>
      </c>
      <c r="E79" s="702">
        <v>90275</v>
      </c>
      <c r="F79" s="702">
        <v>83310</v>
      </c>
      <c r="G79" s="702">
        <v>223178</v>
      </c>
      <c r="H79" s="702">
        <v>195125</v>
      </c>
      <c r="I79" s="702">
        <v>919575</v>
      </c>
      <c r="J79" s="702">
        <v>95522</v>
      </c>
      <c r="K79" s="702">
        <v>720734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1366722</v>
      </c>
      <c r="D81" s="484">
        <f>SUM(D78:D80)</f>
        <v>89550</v>
      </c>
      <c r="E81" s="484">
        <f t="shared" ref="E81:K81" si="10">SUM(E78:E80)</f>
        <v>143489</v>
      </c>
      <c r="F81" s="484">
        <f t="shared" si="10"/>
        <v>296</v>
      </c>
      <c r="G81" s="484">
        <f t="shared" si="10"/>
        <v>202521</v>
      </c>
      <c r="H81" s="484">
        <f t="shared" si="10"/>
        <v>62113</v>
      </c>
      <c r="I81" s="484">
        <f t="shared" si="10"/>
        <v>936852</v>
      </c>
      <c r="J81" s="484">
        <f t="shared" si="10"/>
        <v>127481</v>
      </c>
      <c r="K81" s="484">
        <f t="shared" si="10"/>
        <v>505984</v>
      </c>
      <c r="L81" s="39"/>
    </row>
    <row r="82" spans="1:12" ht="0.75" customHeight="1" thickTop="1" thickBot="1" x14ac:dyDescent="0.25">
      <c r="A82" s="631" t="s">
        <v>406</v>
      </c>
      <c r="B82" s="629"/>
      <c r="C82" s="1135">
        <f>(C81-C79)</f>
        <v>-23860</v>
      </c>
      <c r="D82" s="1135">
        <f t="shared" ref="D82:K82" si="11">(D81-D79)</f>
        <v>-52625</v>
      </c>
      <c r="E82" s="1135">
        <f t="shared" si="11"/>
        <v>53214</v>
      </c>
      <c r="F82" s="1135">
        <f t="shared" si="11"/>
        <v>-83014</v>
      </c>
      <c r="G82" s="1135">
        <f t="shared" si="11"/>
        <v>-20657</v>
      </c>
      <c r="H82" s="1135">
        <f t="shared" si="11"/>
        <v>-133012</v>
      </c>
      <c r="I82" s="1135">
        <f t="shared" si="11"/>
        <v>17277</v>
      </c>
      <c r="J82" s="1135">
        <f t="shared" si="11"/>
        <v>31959</v>
      </c>
      <c r="K82" s="1135">
        <f t="shared" si="11"/>
        <v>-214750</v>
      </c>
    </row>
    <row r="83" spans="1:12" ht="14.25" hidden="1" thickTop="1" thickBot="1" x14ac:dyDescent="0.25">
      <c r="A83" s="728" t="s">
        <v>407</v>
      </c>
      <c r="B83" s="630"/>
      <c r="C83" s="1136">
        <f>C82/C81</f>
        <v>-1.7457829756161093E-2</v>
      </c>
      <c r="D83" s="1136">
        <f t="shared" ref="D83:K83" si="12">D82/D81</f>
        <v>-0.58766052484645448</v>
      </c>
      <c r="E83" s="1136">
        <f t="shared" si="12"/>
        <v>0.37085769640878397</v>
      </c>
      <c r="F83" s="1136">
        <f t="shared" si="12"/>
        <v>-280.45270270270271</v>
      </c>
      <c r="G83" s="1136">
        <f t="shared" si="12"/>
        <v>-0.10199929883814518</v>
      </c>
      <c r="H83" s="1136">
        <f t="shared" si="12"/>
        <v>-2.1414518699789094</v>
      </c>
      <c r="I83" s="1136">
        <f t="shared" si="12"/>
        <v>1.8441546797146189E-2</v>
      </c>
      <c r="J83" s="1136">
        <f t="shared" si="12"/>
        <v>0.2506961821761674</v>
      </c>
      <c r="K83" s="1136">
        <f t="shared" si="12"/>
        <v>-0.42442053503668098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5" activePane="bottomLeft" state="frozen"/>
      <selection activeCell="X19" sqref="X19:Y19"/>
      <selection pane="bottomLeft" activeCell="X19" sqref="X19:Y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1102079</v>
      </c>
      <c r="D5" s="417">
        <v>299478</v>
      </c>
      <c r="E5" s="411">
        <v>368042</v>
      </c>
      <c r="F5" s="805">
        <v>119792</v>
      </c>
      <c r="G5" s="411">
        <v>17920</v>
      </c>
      <c r="H5" s="411"/>
      <c r="I5" s="411">
        <v>29948</v>
      </c>
      <c r="J5" s="435">
        <v>144196</v>
      </c>
      <c r="K5" s="411"/>
    </row>
    <row r="6" spans="1:12" ht="14.25" x14ac:dyDescent="0.2">
      <c r="A6" s="912" t="s">
        <v>482</v>
      </c>
      <c r="B6" s="40">
        <v>1130</v>
      </c>
      <c r="C6" s="411"/>
      <c r="D6" s="411">
        <v>29948</v>
      </c>
      <c r="E6" s="480"/>
      <c r="F6" s="480"/>
      <c r="G6" s="432"/>
      <c r="H6" s="432"/>
      <c r="I6" s="432"/>
      <c r="J6" s="432"/>
      <c r="K6" s="432"/>
    </row>
    <row r="7" spans="1:12" x14ac:dyDescent="0.2">
      <c r="A7" s="912" t="s">
        <v>117</v>
      </c>
      <c r="B7" s="259">
        <v>1140</v>
      </c>
      <c r="C7" s="411">
        <v>23958</v>
      </c>
      <c r="D7" s="411"/>
      <c r="E7" s="432"/>
      <c r="F7" s="435"/>
      <c r="G7" s="435"/>
      <c r="H7" s="435"/>
      <c r="I7" s="432"/>
      <c r="J7" s="432"/>
      <c r="K7" s="432"/>
    </row>
    <row r="8" spans="1:12" x14ac:dyDescent="0.2">
      <c r="A8" s="912" t="s">
        <v>483</v>
      </c>
      <c r="B8" s="40">
        <v>1150</v>
      </c>
      <c r="C8" s="480"/>
      <c r="D8" s="480"/>
      <c r="E8" s="506"/>
      <c r="F8" s="506"/>
      <c r="G8" s="417">
        <v>231924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1126037</v>
      </c>
      <c r="D12" s="483">
        <f t="shared" si="0"/>
        <v>329426</v>
      </c>
      <c r="E12" s="483">
        <f t="shared" si="0"/>
        <v>368042</v>
      </c>
      <c r="F12" s="483">
        <f t="shared" si="0"/>
        <v>119792</v>
      </c>
      <c r="G12" s="483">
        <f t="shared" si="0"/>
        <v>249844</v>
      </c>
      <c r="H12" s="483">
        <f t="shared" si="0"/>
        <v>0</v>
      </c>
      <c r="I12" s="483">
        <f t="shared" si="0"/>
        <v>29948</v>
      </c>
      <c r="J12" s="483">
        <f t="shared" si="0"/>
        <v>144196</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6461</v>
      </c>
      <c r="D14" s="411">
        <v>1890</v>
      </c>
      <c r="E14" s="411">
        <v>2246</v>
      </c>
      <c r="F14" s="411">
        <v>687</v>
      </c>
      <c r="G14" s="411">
        <v>1525</v>
      </c>
      <c r="H14" s="411"/>
      <c r="I14" s="411">
        <v>172</v>
      </c>
      <c r="J14" s="435">
        <v>821</v>
      </c>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30879</v>
      </c>
      <c r="D16" s="411">
        <v>142000</v>
      </c>
      <c r="E16" s="411"/>
      <c r="F16" s="411"/>
      <c r="G16" s="411">
        <v>7696</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37340</v>
      </c>
      <c r="D18" s="486">
        <f t="shared" ref="D18:K18" si="1">SUM(D14:D17)</f>
        <v>143890</v>
      </c>
      <c r="E18" s="486">
        <f t="shared" si="1"/>
        <v>2246</v>
      </c>
      <c r="F18" s="486">
        <f t="shared" si="1"/>
        <v>687</v>
      </c>
      <c r="G18" s="486">
        <f t="shared" si="1"/>
        <v>9221</v>
      </c>
      <c r="H18" s="486">
        <f t="shared" si="1"/>
        <v>0</v>
      </c>
      <c r="I18" s="486">
        <f t="shared" si="1"/>
        <v>172</v>
      </c>
      <c r="J18" s="486">
        <f t="shared" si="1"/>
        <v>821</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v>265</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11030</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11295</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9173</v>
      </c>
      <c r="D65" s="411">
        <v>789</v>
      </c>
      <c r="E65" s="411">
        <v>408</v>
      </c>
      <c r="F65" s="435">
        <v>318</v>
      </c>
      <c r="G65" s="411">
        <v>838</v>
      </c>
      <c r="H65" s="411">
        <v>464</v>
      </c>
      <c r="I65" s="411">
        <v>3056</v>
      </c>
      <c r="J65" s="435">
        <v>325</v>
      </c>
      <c r="K65" s="411">
        <v>2005</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9173</v>
      </c>
      <c r="D67" s="484">
        <f t="shared" ref="D67:K67" si="2">SUM(D65:D66)</f>
        <v>789</v>
      </c>
      <c r="E67" s="484">
        <f t="shared" si="2"/>
        <v>408</v>
      </c>
      <c r="F67" s="484">
        <f t="shared" si="2"/>
        <v>318</v>
      </c>
      <c r="G67" s="484">
        <f t="shared" si="2"/>
        <v>838</v>
      </c>
      <c r="H67" s="484">
        <f t="shared" si="2"/>
        <v>464</v>
      </c>
      <c r="I67" s="484">
        <f t="shared" si="2"/>
        <v>3056</v>
      </c>
      <c r="J67" s="484">
        <f t="shared" si="2"/>
        <v>325</v>
      </c>
      <c r="K67" s="484">
        <f t="shared" si="2"/>
        <v>2005</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173512</v>
      </c>
      <c r="D69" s="432"/>
      <c r="E69" s="432"/>
      <c r="F69" s="432"/>
      <c r="G69" s="432"/>
      <c r="H69" s="432"/>
      <c r="I69" s="432"/>
      <c r="J69" s="432"/>
      <c r="K69" s="432"/>
    </row>
    <row r="70" spans="1:11" ht="12.75" customHeight="1" x14ac:dyDescent="0.2">
      <c r="A70" s="912" t="s">
        <v>1178</v>
      </c>
      <c r="B70" s="40">
        <v>1612</v>
      </c>
      <c r="C70" s="482">
        <v>63</v>
      </c>
      <c r="D70" s="432"/>
      <c r="E70" s="432"/>
      <c r="F70" s="432"/>
      <c r="G70" s="432"/>
      <c r="H70" s="432"/>
      <c r="I70" s="432"/>
      <c r="J70" s="432"/>
      <c r="K70" s="432"/>
    </row>
    <row r="71" spans="1:11" ht="12.75" customHeight="1" x14ac:dyDescent="0.2">
      <c r="A71" s="912" t="s">
        <v>313</v>
      </c>
      <c r="B71" s="40">
        <v>1613</v>
      </c>
      <c r="C71" s="482">
        <v>4661</v>
      </c>
      <c r="D71" s="432"/>
      <c r="E71" s="432"/>
      <c r="F71" s="432"/>
      <c r="G71" s="432"/>
      <c r="H71" s="432"/>
      <c r="I71" s="432"/>
      <c r="J71" s="432"/>
      <c r="K71" s="432"/>
    </row>
    <row r="72" spans="1:11" ht="12.75" customHeight="1" x14ac:dyDescent="0.2">
      <c r="A72" s="912" t="s">
        <v>25</v>
      </c>
      <c r="B72" s="40">
        <v>1614</v>
      </c>
      <c r="C72" s="482">
        <v>1938</v>
      </c>
      <c r="D72" s="432"/>
      <c r="E72" s="432"/>
      <c r="F72" s="432"/>
      <c r="G72" s="432"/>
      <c r="H72" s="432"/>
      <c r="I72" s="432"/>
      <c r="J72" s="432"/>
      <c r="K72" s="432"/>
    </row>
    <row r="73" spans="1:11" ht="12.75" customHeight="1" x14ac:dyDescent="0.2">
      <c r="A73" s="912" t="s">
        <v>1179</v>
      </c>
      <c r="B73" s="40">
        <v>1620</v>
      </c>
      <c r="C73" s="482">
        <v>2269</v>
      </c>
      <c r="D73" s="432"/>
      <c r="E73" s="432"/>
      <c r="F73" s="432"/>
      <c r="G73" s="432"/>
      <c r="H73" s="432"/>
      <c r="I73" s="432"/>
      <c r="J73" s="432"/>
      <c r="K73" s="432"/>
    </row>
    <row r="74" spans="1:11" ht="12.75" customHeight="1" x14ac:dyDescent="0.2">
      <c r="A74" s="912" t="s">
        <v>26</v>
      </c>
      <c r="B74" s="40">
        <v>1690</v>
      </c>
      <c r="C74" s="482">
        <v>10968</v>
      </c>
      <c r="D74" s="432"/>
      <c r="E74" s="432"/>
      <c r="F74" s="432"/>
      <c r="G74" s="432"/>
      <c r="H74" s="432"/>
      <c r="I74" s="432"/>
      <c r="J74" s="432"/>
      <c r="K74" s="432"/>
    </row>
    <row r="75" spans="1:11" ht="12.75" customHeight="1" thickBot="1" x14ac:dyDescent="0.25">
      <c r="A75" s="463" t="s">
        <v>647</v>
      </c>
      <c r="B75" s="456"/>
      <c r="C75" s="484">
        <f>SUM(C69:C74)</f>
        <v>193411</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47371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23500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70871</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39611</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39611</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4186</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7851</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5800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3833</v>
      </c>
      <c r="D107" s="411">
        <v>19103</v>
      </c>
      <c r="E107" s="411"/>
      <c r="F107" s="411">
        <v>2734</v>
      </c>
      <c r="G107" s="411"/>
      <c r="H107" s="411"/>
      <c r="I107" s="411"/>
      <c r="J107" s="435"/>
      <c r="K107" s="411"/>
    </row>
    <row r="108" spans="1:12" ht="12.75" customHeight="1" thickBot="1" x14ac:dyDescent="0.25">
      <c r="A108" s="463" t="s">
        <v>577</v>
      </c>
      <c r="B108" s="737"/>
      <c r="C108" s="483">
        <f>SUM(C95:C107)</f>
        <v>17484</v>
      </c>
      <c r="D108" s="483">
        <f t="shared" ref="D108:K108" si="3">SUM(D95:D107)</f>
        <v>23289</v>
      </c>
      <c r="E108" s="483">
        <f t="shared" si="3"/>
        <v>0</v>
      </c>
      <c r="F108" s="483">
        <f t="shared" si="3"/>
        <v>2734</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1493927</v>
      </c>
      <c r="D109" s="492">
        <f t="shared" si="4"/>
        <v>497394</v>
      </c>
      <c r="E109" s="492">
        <f t="shared" si="4"/>
        <v>370696</v>
      </c>
      <c r="F109" s="492">
        <f t="shared" si="4"/>
        <v>134826</v>
      </c>
      <c r="G109" s="492">
        <f t="shared" si="4"/>
        <v>259903</v>
      </c>
      <c r="H109" s="492">
        <f t="shared" si="4"/>
        <v>464</v>
      </c>
      <c r="I109" s="492">
        <f t="shared" si="4"/>
        <v>33176</v>
      </c>
      <c r="J109" s="492">
        <f t="shared" si="4"/>
        <v>145342</v>
      </c>
      <c r="K109" s="442">
        <f t="shared" si="4"/>
        <v>2005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3445439</v>
      </c>
      <c r="D117" s="417"/>
      <c r="E117" s="411"/>
      <c r="F117" s="417">
        <v>15000</v>
      </c>
      <c r="G117" s="417"/>
      <c r="H117" s="411"/>
      <c r="I117" s="432"/>
      <c r="J117" s="435"/>
      <c r="K117" s="411"/>
    </row>
    <row r="118" spans="1:11" ht="12.75" customHeight="1" x14ac:dyDescent="0.2">
      <c r="A118" s="476" t="s">
        <v>1758</v>
      </c>
      <c r="B118" s="261">
        <v>3002</v>
      </c>
      <c r="C118" s="482">
        <v>94138</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3539577</v>
      </c>
      <c r="D121" s="483">
        <f t="shared" si="5"/>
        <v>0</v>
      </c>
      <c r="E121" s="483">
        <f t="shared" si="5"/>
        <v>0</v>
      </c>
      <c r="F121" s="483">
        <f t="shared" si="5"/>
        <v>15000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1834</v>
      </c>
      <c r="B125" s="261">
        <v>3105</v>
      </c>
      <c r="C125" s="411">
        <v>119914</v>
      </c>
      <c r="D125" s="491"/>
      <c r="E125" s="432"/>
      <c r="F125" s="411"/>
      <c r="G125" s="432"/>
      <c r="H125" s="432"/>
      <c r="I125" s="432"/>
      <c r="J125" s="432"/>
      <c r="K125" s="432"/>
    </row>
    <row r="126" spans="1:11" ht="12.75" customHeight="1" x14ac:dyDescent="0.2">
      <c r="A126" s="912" t="s">
        <v>1035</v>
      </c>
      <c r="B126" s="261">
        <v>3110</v>
      </c>
      <c r="C126" s="482">
        <v>145967</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265881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11420</v>
      </c>
      <c r="D134" s="411"/>
      <c r="E134" s="491"/>
      <c r="F134" s="432"/>
      <c r="G134" s="435"/>
      <c r="H134" s="432"/>
      <c r="I134" s="432"/>
      <c r="J134" s="432"/>
      <c r="K134" s="432"/>
    </row>
    <row r="135" spans="1:11" ht="12.75" customHeight="1" x14ac:dyDescent="0.2">
      <c r="A135" s="912" t="s">
        <v>285</v>
      </c>
      <c r="B135" s="261">
        <v>3225</v>
      </c>
      <c r="C135" s="482">
        <v>2497</v>
      </c>
      <c r="D135" s="411"/>
      <c r="E135" s="491"/>
      <c r="F135" s="432"/>
      <c r="G135" s="435"/>
      <c r="H135" s="432"/>
      <c r="I135" s="432"/>
      <c r="J135" s="432"/>
      <c r="K135" s="432"/>
    </row>
    <row r="136" spans="1:11" ht="12.75" customHeight="1" x14ac:dyDescent="0.2">
      <c r="A136" s="912" t="s">
        <v>704</v>
      </c>
      <c r="B136" s="261">
        <v>3235</v>
      </c>
      <c r="C136" s="490">
        <v>2626</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16543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1233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14585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208688</v>
      </c>
      <c r="G151" s="435"/>
      <c r="H151" s="432"/>
      <c r="I151" s="432"/>
      <c r="J151" s="432"/>
      <c r="K151" s="432"/>
    </row>
    <row r="152" spans="1:11" ht="12.75" customHeight="1" x14ac:dyDescent="0.2">
      <c r="A152" s="912" t="s">
        <v>1247</v>
      </c>
      <c r="B152" s="261">
        <v>3510</v>
      </c>
      <c r="C152" s="482"/>
      <c r="D152" s="411"/>
      <c r="E152" s="491"/>
      <c r="F152" s="411">
        <v>152635</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361323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v>36030</v>
      </c>
      <c r="D157" s="432"/>
      <c r="E157" s="491"/>
      <c r="F157" s="423"/>
      <c r="G157" s="423"/>
      <c r="H157" s="432"/>
      <c r="I157" s="432"/>
      <c r="J157" s="432"/>
      <c r="K157" s="432"/>
    </row>
    <row r="158" spans="1:11" ht="12.75" customHeight="1" thickTop="1" thickBot="1" x14ac:dyDescent="0.25">
      <c r="A158" s="921" t="s">
        <v>1241</v>
      </c>
      <c r="B158" s="922">
        <v>3705</v>
      </c>
      <c r="C158" s="423">
        <v>86744</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1" t="s">
        <v>466</v>
      </c>
      <c r="B172" s="2222"/>
      <c r="C172" s="923">
        <f t="shared" ref="C172:K172" si="6">SUM(C131,C140,C144,C145:C149,C154,C155:C170,C171)</f>
        <v>421766</v>
      </c>
      <c r="D172" s="923">
        <f t="shared" si="6"/>
        <v>0</v>
      </c>
      <c r="E172" s="923">
        <f t="shared" si="6"/>
        <v>0</v>
      </c>
      <c r="F172" s="923">
        <f t="shared" si="6"/>
        <v>361323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3961343</v>
      </c>
      <c r="D173" s="492">
        <f>SUM(D121,D172)</f>
        <v>0</v>
      </c>
      <c r="E173" s="492">
        <f>SUM(E121,E172)</f>
        <v>0</v>
      </c>
      <c r="F173" s="492">
        <f t="shared" ref="F173:K173" si="7">SUM(F121,F172)</f>
        <v>376323</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1959</v>
      </c>
      <c r="B175" s="2224"/>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1960</v>
      </c>
      <c r="B179" s="2228"/>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9" t="s">
        <v>922</v>
      </c>
      <c r="B184" s="22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1961</v>
      </c>
      <c r="B185" s="2228"/>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152708</v>
      </c>
      <c r="D194" s="432"/>
      <c r="E194" s="491"/>
      <c r="F194" s="432"/>
      <c r="G194" s="511"/>
      <c r="H194" s="432"/>
      <c r="I194" s="432"/>
      <c r="J194" s="432"/>
      <c r="K194" s="432"/>
    </row>
    <row r="195" spans="1:11" ht="12.75" customHeight="1" x14ac:dyDescent="0.2">
      <c r="A195" s="912" t="s">
        <v>1237</v>
      </c>
      <c r="B195" s="40">
        <v>4215</v>
      </c>
      <c r="C195" s="482">
        <v>313</v>
      </c>
      <c r="D195" s="432"/>
      <c r="E195" s="491"/>
      <c r="F195" s="432"/>
      <c r="G195" s="511"/>
      <c r="H195" s="432"/>
      <c r="I195" s="432"/>
      <c r="J195" s="432"/>
      <c r="K195" s="432"/>
    </row>
    <row r="196" spans="1:11" ht="12.75" customHeight="1" x14ac:dyDescent="0.2">
      <c r="A196" s="912" t="s">
        <v>1249</v>
      </c>
      <c r="B196" s="40">
        <v>4220</v>
      </c>
      <c r="C196" s="482">
        <v>29310</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182331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129067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129067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v>1081</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1081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33154</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10898</v>
      </c>
      <c r="D270" s="423"/>
      <c r="E270" s="432"/>
      <c r="F270" s="423"/>
      <c r="G270" s="423"/>
      <c r="H270" s="432"/>
      <c r="I270" s="432"/>
      <c r="J270" s="432"/>
      <c r="K270" s="432"/>
    </row>
    <row r="271" spans="1:11" ht="12.75" customHeight="1" thickTop="1" thickBot="1" x14ac:dyDescent="0.25">
      <c r="A271" s="912" t="s">
        <v>443</v>
      </c>
      <c r="B271" s="40">
        <v>4992</v>
      </c>
      <c r="C271" s="496">
        <v>59741</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5" t="s">
        <v>1777</v>
      </c>
      <c r="B273" s="2226"/>
      <c r="C273" s="492">
        <f t="shared" ref="C273:H273" si="10">SUM(C191,C201,C211,C216,C224,C228,C229,C259:C272)</f>
        <v>416272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416272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5871542</v>
      </c>
      <c r="D275" s="492">
        <f t="shared" si="12"/>
        <v>497394</v>
      </c>
      <c r="E275" s="492">
        <f t="shared" si="12"/>
        <v>370696</v>
      </c>
      <c r="F275" s="492">
        <f t="shared" si="12"/>
        <v>511149</v>
      </c>
      <c r="G275" s="492">
        <f t="shared" si="12"/>
        <v>259903</v>
      </c>
      <c r="H275" s="492">
        <f t="shared" si="12"/>
        <v>464</v>
      </c>
      <c r="I275" s="492">
        <f t="shared" si="12"/>
        <v>33176</v>
      </c>
      <c r="J275" s="492">
        <f t="shared" si="12"/>
        <v>145342</v>
      </c>
      <c r="K275" s="442">
        <f t="shared" si="12"/>
        <v>2005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 activePane="bottomLeft" state="frozen"/>
      <selection activeCell="X19" sqref="X19:Y19"/>
      <selection pane="bottomLeft" activeCell="X19" sqref="X19:Y1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2035492</v>
      </c>
      <c r="D5" s="411">
        <v>481474</v>
      </c>
      <c r="E5" s="411">
        <v>332</v>
      </c>
      <c r="F5" s="411">
        <v>115455</v>
      </c>
      <c r="G5" s="411">
        <v>17021</v>
      </c>
      <c r="H5" s="411"/>
      <c r="I5" s="435"/>
      <c r="J5" s="435"/>
      <c r="K5" s="413">
        <f>SUM(C5:J5)</f>
        <v>2649774</v>
      </c>
      <c r="L5" s="411">
        <v>2706208</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74455</v>
      </c>
      <c r="D7" s="435">
        <v>12775</v>
      </c>
      <c r="E7" s="435">
        <v>3723</v>
      </c>
      <c r="F7" s="435">
        <v>10264</v>
      </c>
      <c r="G7" s="435">
        <v>1066</v>
      </c>
      <c r="H7" s="435"/>
      <c r="I7" s="435"/>
      <c r="J7" s="435"/>
      <c r="K7" s="413">
        <f t="shared" ref="K7:K32" si="0">SUM(C7:J7)</f>
        <v>102283</v>
      </c>
      <c r="L7" s="411">
        <v>100058</v>
      </c>
    </row>
    <row r="8" spans="1:14" x14ac:dyDescent="0.2">
      <c r="A8" s="1813" t="s">
        <v>172</v>
      </c>
      <c r="B8" s="266">
        <v>1200</v>
      </c>
      <c r="C8" s="411">
        <v>667342</v>
      </c>
      <c r="D8" s="411">
        <v>137085</v>
      </c>
      <c r="E8" s="411">
        <v>4812</v>
      </c>
      <c r="F8" s="411">
        <v>13943</v>
      </c>
      <c r="G8" s="411"/>
      <c r="H8" s="411"/>
      <c r="I8" s="435"/>
      <c r="J8" s="435"/>
      <c r="K8" s="413">
        <f t="shared" si="0"/>
        <v>823182</v>
      </c>
      <c r="L8" s="411">
        <v>772312</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133176</v>
      </c>
      <c r="D10" s="411">
        <v>49943</v>
      </c>
      <c r="E10" s="411">
        <v>1830</v>
      </c>
      <c r="F10" s="411">
        <v>1656</v>
      </c>
      <c r="G10" s="411"/>
      <c r="H10" s="411"/>
      <c r="I10" s="435"/>
      <c r="J10" s="435"/>
      <c r="K10" s="413">
        <f t="shared" si="0"/>
        <v>186605</v>
      </c>
      <c r="L10" s="411">
        <v>187757</v>
      </c>
    </row>
    <row r="11" spans="1:14" x14ac:dyDescent="0.2">
      <c r="A11" s="1813" t="s">
        <v>1346</v>
      </c>
      <c r="B11" s="266" t="s">
        <v>169</v>
      </c>
      <c r="C11" s="435"/>
      <c r="D11" s="435"/>
      <c r="E11" s="435"/>
      <c r="F11" s="435"/>
      <c r="G11" s="435"/>
      <c r="H11" s="435"/>
      <c r="I11" s="435"/>
      <c r="J11" s="435"/>
      <c r="K11" s="413">
        <f t="shared" si="0"/>
        <v>0</v>
      </c>
      <c r="L11" s="411">
        <v>56070</v>
      </c>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167882</v>
      </c>
      <c r="D13" s="411">
        <v>40480</v>
      </c>
      <c r="E13" s="411">
        <v>63</v>
      </c>
      <c r="F13" s="411">
        <v>7710</v>
      </c>
      <c r="G13" s="411">
        <v>1648</v>
      </c>
      <c r="H13" s="411">
        <v>450</v>
      </c>
      <c r="I13" s="435"/>
      <c r="J13" s="435"/>
      <c r="K13" s="413">
        <f t="shared" si="0"/>
        <v>218233</v>
      </c>
      <c r="L13" s="411">
        <v>217962</v>
      </c>
    </row>
    <row r="14" spans="1:14" x14ac:dyDescent="0.2">
      <c r="A14" s="1813" t="s">
        <v>1139</v>
      </c>
      <c r="B14" s="266">
        <v>1500</v>
      </c>
      <c r="C14" s="411">
        <v>225154</v>
      </c>
      <c r="D14" s="411">
        <v>43446</v>
      </c>
      <c r="E14" s="411">
        <v>19813</v>
      </c>
      <c r="F14" s="411">
        <v>4290</v>
      </c>
      <c r="G14" s="411"/>
      <c r="H14" s="411">
        <v>2141</v>
      </c>
      <c r="I14" s="435"/>
      <c r="J14" s="435"/>
      <c r="K14" s="413">
        <f t="shared" si="0"/>
        <v>294844</v>
      </c>
      <c r="L14" s="411">
        <v>298228</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43110</v>
      </c>
      <c r="D17" s="435">
        <v>10747</v>
      </c>
      <c r="E17" s="435"/>
      <c r="F17" s="435"/>
      <c r="G17" s="435"/>
      <c r="H17" s="435"/>
      <c r="I17" s="435"/>
      <c r="J17" s="435"/>
      <c r="K17" s="413">
        <f t="shared" si="0"/>
        <v>53857</v>
      </c>
      <c r="L17" s="411">
        <v>57477</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v>37016</v>
      </c>
      <c r="D19" s="411">
        <v>5340</v>
      </c>
      <c r="E19" s="411">
        <v>2189</v>
      </c>
      <c r="F19" s="411">
        <v>1924</v>
      </c>
      <c r="G19" s="411"/>
      <c r="H19" s="411"/>
      <c r="I19" s="435"/>
      <c r="J19" s="435"/>
      <c r="K19" s="413">
        <f t="shared" si="0"/>
        <v>46469</v>
      </c>
      <c r="L19" s="411">
        <v>53790</v>
      </c>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3383627</v>
      </c>
      <c r="D33" s="414">
        <f t="shared" ref="D33:L33" si="1">SUM(D5:D32)</f>
        <v>781290</v>
      </c>
      <c r="E33" s="414">
        <f t="shared" si="1"/>
        <v>32762</v>
      </c>
      <c r="F33" s="414">
        <f t="shared" si="1"/>
        <v>155242</v>
      </c>
      <c r="G33" s="414">
        <f t="shared" si="1"/>
        <v>19735</v>
      </c>
      <c r="H33" s="414">
        <f t="shared" si="1"/>
        <v>2591</v>
      </c>
      <c r="I33" s="414">
        <f t="shared" si="1"/>
        <v>0</v>
      </c>
      <c r="J33" s="414">
        <f t="shared" si="1"/>
        <v>0</v>
      </c>
      <c r="K33" s="414">
        <f t="shared" si="1"/>
        <v>4375247</v>
      </c>
      <c r="L33" s="414">
        <f t="shared" si="1"/>
        <v>4449862</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55289</v>
      </c>
      <c r="D37" s="411">
        <v>12778</v>
      </c>
      <c r="E37" s="411">
        <v>5000</v>
      </c>
      <c r="F37" s="411"/>
      <c r="G37" s="411"/>
      <c r="H37" s="411"/>
      <c r="I37" s="435"/>
      <c r="J37" s="435"/>
      <c r="K37" s="413">
        <f t="shared" si="2"/>
        <v>73067</v>
      </c>
      <c r="L37" s="411">
        <v>73270</v>
      </c>
    </row>
    <row r="38" spans="1:14" x14ac:dyDescent="0.2">
      <c r="A38" s="1813" t="s">
        <v>222</v>
      </c>
      <c r="B38" s="266">
        <v>2130</v>
      </c>
      <c r="C38" s="411">
        <v>67110</v>
      </c>
      <c r="D38" s="411">
        <v>15192</v>
      </c>
      <c r="E38" s="411">
        <v>395</v>
      </c>
      <c r="F38" s="411">
        <v>1533</v>
      </c>
      <c r="G38" s="411"/>
      <c r="H38" s="411"/>
      <c r="I38" s="435"/>
      <c r="J38" s="435"/>
      <c r="K38" s="413">
        <f t="shared" si="2"/>
        <v>84230</v>
      </c>
      <c r="L38" s="411">
        <v>84265</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90151</v>
      </c>
      <c r="D40" s="411">
        <v>22949</v>
      </c>
      <c r="E40" s="411">
        <v>86</v>
      </c>
      <c r="F40" s="411">
        <v>550</v>
      </c>
      <c r="G40" s="411"/>
      <c r="H40" s="411"/>
      <c r="I40" s="435"/>
      <c r="J40" s="435"/>
      <c r="K40" s="413">
        <f t="shared" si="2"/>
        <v>113736</v>
      </c>
      <c r="L40" s="411">
        <v>114074</v>
      </c>
    </row>
    <row r="41" spans="1:14" x14ac:dyDescent="0.2">
      <c r="A41" s="1813" t="s">
        <v>1983</v>
      </c>
      <c r="B41" s="266">
        <v>2190</v>
      </c>
      <c r="C41" s="411"/>
      <c r="D41" s="411"/>
      <c r="E41" s="411"/>
      <c r="F41" s="411">
        <v>2136</v>
      </c>
      <c r="G41" s="411"/>
      <c r="H41" s="411"/>
      <c r="I41" s="435"/>
      <c r="J41" s="435"/>
      <c r="K41" s="413">
        <f t="shared" si="2"/>
        <v>2136</v>
      </c>
      <c r="L41" s="411">
        <v>2000</v>
      </c>
    </row>
    <row r="42" spans="1:14" ht="12.75" customHeight="1" thickBot="1" x14ac:dyDescent="0.25">
      <c r="A42" s="886" t="s">
        <v>659</v>
      </c>
      <c r="B42" s="467" t="s">
        <v>832</v>
      </c>
      <c r="C42" s="414">
        <f>SUM(C36:C41)</f>
        <v>212550</v>
      </c>
      <c r="D42" s="414">
        <f t="shared" ref="D42:L42" si="3">SUM(D36:D41)</f>
        <v>50919</v>
      </c>
      <c r="E42" s="414">
        <f t="shared" si="3"/>
        <v>5481</v>
      </c>
      <c r="F42" s="414">
        <f t="shared" si="3"/>
        <v>4219</v>
      </c>
      <c r="G42" s="414">
        <f t="shared" si="3"/>
        <v>0</v>
      </c>
      <c r="H42" s="414">
        <f t="shared" si="3"/>
        <v>0</v>
      </c>
      <c r="I42" s="414">
        <f t="shared" si="3"/>
        <v>0</v>
      </c>
      <c r="J42" s="414">
        <f t="shared" si="3"/>
        <v>0</v>
      </c>
      <c r="K42" s="414">
        <f t="shared" si="3"/>
        <v>273169</v>
      </c>
      <c r="L42" s="414">
        <f t="shared" si="3"/>
        <v>273609</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c r="F44" s="417"/>
      <c r="G44" s="417"/>
      <c r="H44" s="417"/>
      <c r="I44" s="435"/>
      <c r="J44" s="435"/>
      <c r="K44" s="419">
        <f>SUM(C44:J44)</f>
        <v>0</v>
      </c>
      <c r="L44" s="417"/>
    </row>
    <row r="45" spans="1:14" x14ac:dyDescent="0.2">
      <c r="A45" s="1813" t="s">
        <v>976</v>
      </c>
      <c r="B45" s="266">
        <v>2220</v>
      </c>
      <c r="C45" s="411">
        <v>70205</v>
      </c>
      <c r="D45" s="411">
        <v>17585</v>
      </c>
      <c r="E45" s="411">
        <v>250</v>
      </c>
      <c r="F45" s="411">
        <v>4218</v>
      </c>
      <c r="G45" s="411"/>
      <c r="H45" s="411"/>
      <c r="I45" s="435"/>
      <c r="J45" s="435"/>
      <c r="K45" s="419">
        <f>SUM(C45:J45)</f>
        <v>92258</v>
      </c>
      <c r="L45" s="411">
        <v>94757</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70205</v>
      </c>
      <c r="D47" s="414">
        <f t="shared" ref="D47:K47" si="4">SUM(D44:D46)</f>
        <v>17585</v>
      </c>
      <c r="E47" s="414">
        <f t="shared" si="4"/>
        <v>250</v>
      </c>
      <c r="F47" s="414">
        <f t="shared" si="4"/>
        <v>4218</v>
      </c>
      <c r="G47" s="414">
        <f t="shared" si="4"/>
        <v>0</v>
      </c>
      <c r="H47" s="414">
        <f t="shared" si="4"/>
        <v>0</v>
      </c>
      <c r="I47" s="414">
        <f t="shared" si="4"/>
        <v>0</v>
      </c>
      <c r="J47" s="414">
        <f t="shared" si="4"/>
        <v>0</v>
      </c>
      <c r="K47" s="414">
        <f t="shared" si="4"/>
        <v>92258</v>
      </c>
      <c r="L47" s="414">
        <f>SUM(L44:L46)</f>
        <v>94757</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v>26559</v>
      </c>
      <c r="F49" s="417">
        <v>3322</v>
      </c>
      <c r="G49" s="417"/>
      <c r="H49" s="417">
        <v>4697</v>
      </c>
      <c r="I49" s="435"/>
      <c r="J49" s="435"/>
      <c r="K49" s="419">
        <f>SUM(C49:J49)</f>
        <v>34578</v>
      </c>
      <c r="L49" s="417">
        <v>35475</v>
      </c>
    </row>
    <row r="50" spans="1:14" x14ac:dyDescent="0.2">
      <c r="A50" s="1813" t="s">
        <v>979</v>
      </c>
      <c r="B50" s="266">
        <v>2320</v>
      </c>
      <c r="C50" s="411">
        <v>126603</v>
      </c>
      <c r="D50" s="411">
        <v>21552</v>
      </c>
      <c r="E50" s="411">
        <v>36</v>
      </c>
      <c r="F50" s="411">
        <v>171</v>
      </c>
      <c r="G50" s="411"/>
      <c r="H50" s="411">
        <v>1045</v>
      </c>
      <c r="I50" s="435"/>
      <c r="J50" s="435"/>
      <c r="K50" s="419">
        <f>SUM(C50:J50)</f>
        <v>149407</v>
      </c>
      <c r="L50" s="411">
        <v>151202</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126603</v>
      </c>
      <c r="D53" s="414">
        <f t="shared" ref="D53:L53" si="5">SUM(D49:D52)</f>
        <v>21552</v>
      </c>
      <c r="E53" s="414">
        <f t="shared" si="5"/>
        <v>26595</v>
      </c>
      <c r="F53" s="414">
        <f t="shared" si="5"/>
        <v>3493</v>
      </c>
      <c r="G53" s="414">
        <f t="shared" si="5"/>
        <v>0</v>
      </c>
      <c r="H53" s="414">
        <f t="shared" si="5"/>
        <v>5742</v>
      </c>
      <c r="I53" s="414">
        <f t="shared" si="5"/>
        <v>0</v>
      </c>
      <c r="J53" s="414">
        <f t="shared" si="5"/>
        <v>0</v>
      </c>
      <c r="K53" s="414">
        <f t="shared" si="5"/>
        <v>183985</v>
      </c>
      <c r="L53" s="414">
        <f t="shared" si="5"/>
        <v>186677</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259655</v>
      </c>
      <c r="D55" s="417">
        <v>55295</v>
      </c>
      <c r="E55" s="417">
        <v>36208</v>
      </c>
      <c r="F55" s="417">
        <v>3073</v>
      </c>
      <c r="G55" s="417"/>
      <c r="H55" s="417">
        <v>1376</v>
      </c>
      <c r="I55" s="435"/>
      <c r="J55" s="435"/>
      <c r="K55" s="419">
        <f>SUM(C55:J55)</f>
        <v>355607</v>
      </c>
      <c r="L55" s="417">
        <v>361490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259655</v>
      </c>
      <c r="D57" s="420">
        <f t="shared" ref="D57:K57" si="6">SUM(D55:D56)</f>
        <v>55295</v>
      </c>
      <c r="E57" s="420">
        <f t="shared" si="6"/>
        <v>36208</v>
      </c>
      <c r="F57" s="420">
        <f t="shared" si="6"/>
        <v>3073</v>
      </c>
      <c r="G57" s="420">
        <f t="shared" si="6"/>
        <v>0</v>
      </c>
      <c r="H57" s="420">
        <f t="shared" si="6"/>
        <v>1376</v>
      </c>
      <c r="I57" s="420">
        <f t="shared" si="6"/>
        <v>0</v>
      </c>
      <c r="J57" s="420">
        <f t="shared" si="6"/>
        <v>0</v>
      </c>
      <c r="K57" s="420">
        <f t="shared" si="6"/>
        <v>355607</v>
      </c>
      <c r="L57" s="414">
        <f>SUM(L55:L56)</f>
        <v>361490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25963</v>
      </c>
      <c r="D60" s="411">
        <v>4668</v>
      </c>
      <c r="E60" s="411">
        <v>15660</v>
      </c>
      <c r="F60" s="411"/>
      <c r="G60" s="411"/>
      <c r="H60" s="411"/>
      <c r="I60" s="435"/>
      <c r="J60" s="435"/>
      <c r="K60" s="419">
        <f t="shared" si="7"/>
        <v>46291</v>
      </c>
      <c r="L60" s="411">
        <v>46800</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167686</v>
      </c>
      <c r="D63" s="411">
        <v>40111</v>
      </c>
      <c r="E63" s="411">
        <v>10318</v>
      </c>
      <c r="F63" s="411">
        <v>147540</v>
      </c>
      <c r="G63" s="411"/>
      <c r="H63" s="411"/>
      <c r="I63" s="435"/>
      <c r="J63" s="435"/>
      <c r="K63" s="419">
        <f t="shared" si="7"/>
        <v>365655</v>
      </c>
      <c r="L63" s="411">
        <v>367600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193649</v>
      </c>
      <c r="D65" s="414">
        <f t="shared" ref="D65:L65" si="8">SUM(D59:D64)</f>
        <v>44779</v>
      </c>
      <c r="E65" s="414">
        <f t="shared" si="8"/>
        <v>25978</v>
      </c>
      <c r="F65" s="414">
        <f t="shared" si="8"/>
        <v>147540</v>
      </c>
      <c r="G65" s="414">
        <f t="shared" si="8"/>
        <v>0</v>
      </c>
      <c r="H65" s="414">
        <f t="shared" si="8"/>
        <v>0</v>
      </c>
      <c r="I65" s="414">
        <f t="shared" si="8"/>
        <v>0</v>
      </c>
      <c r="J65" s="414">
        <f t="shared" si="8"/>
        <v>0</v>
      </c>
      <c r="K65" s="414">
        <f t="shared" si="8"/>
        <v>411946</v>
      </c>
      <c r="L65" s="414">
        <f t="shared" si="8"/>
        <v>414400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862662</v>
      </c>
      <c r="D74" s="424">
        <f t="shared" ref="D74:K74" si="10">SUM(D42,D47,D53,D57,D65,D72,D73)</f>
        <v>190130</v>
      </c>
      <c r="E74" s="424">
        <f t="shared" si="10"/>
        <v>94512</v>
      </c>
      <c r="F74" s="424">
        <f t="shared" si="10"/>
        <v>162543</v>
      </c>
      <c r="G74" s="424">
        <f t="shared" si="10"/>
        <v>0</v>
      </c>
      <c r="H74" s="424">
        <f t="shared" si="10"/>
        <v>7118</v>
      </c>
      <c r="I74" s="424">
        <f t="shared" si="10"/>
        <v>0</v>
      </c>
      <c r="J74" s="424">
        <f t="shared" si="10"/>
        <v>0</v>
      </c>
      <c r="K74" s="424">
        <f t="shared" si="10"/>
        <v>1316965</v>
      </c>
      <c r="L74" s="424">
        <f>SUM(L42,L47,L53,L57,L65,L72,L73)</f>
        <v>1330933</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c r="F79" s="412"/>
      <c r="G79" s="412"/>
      <c r="H79" s="411">
        <v>219089</v>
      </c>
      <c r="I79" s="506"/>
      <c r="J79" s="506"/>
      <c r="K79" s="413">
        <f t="shared" si="11"/>
        <v>219089</v>
      </c>
      <c r="L79" s="411">
        <v>219195</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1916</v>
      </c>
      <c r="B84" s="532">
        <v>4100</v>
      </c>
      <c r="C84" s="412"/>
      <c r="D84" s="412"/>
      <c r="E84" s="414">
        <f>SUM(E78:E83)</f>
        <v>0</v>
      </c>
      <c r="F84" s="412"/>
      <c r="G84" s="412"/>
      <c r="H84" s="414">
        <f>SUM(H78:H83)</f>
        <v>219089</v>
      </c>
      <c r="I84" s="506"/>
      <c r="J84" s="506"/>
      <c r="K84" s="414">
        <f>SUM(K78:K83)</f>
        <v>219089</v>
      </c>
      <c r="L84" s="414">
        <f>SUM(L78:L83)</f>
        <v>219195</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0</v>
      </c>
      <c r="F102" s="412"/>
      <c r="G102" s="412"/>
      <c r="H102" s="424">
        <f>SUM(H84,H92,H100,H101)</f>
        <v>219089</v>
      </c>
      <c r="I102" s="506"/>
      <c r="J102" s="506"/>
      <c r="K102" s="424">
        <f>SUM(K84,K92,K100,K101)</f>
        <v>219089</v>
      </c>
      <c r="L102" s="424">
        <f>SUM(L84,L92,L100,L101)</f>
        <v>219195</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4246289</v>
      </c>
      <c r="D114" s="414">
        <f t="shared" ref="D114:K114" si="13">SUM(D33,D74,D75,D102,D112,D113)</f>
        <v>971420</v>
      </c>
      <c r="E114" s="414">
        <f t="shared" si="13"/>
        <v>127274</v>
      </c>
      <c r="F114" s="414">
        <f t="shared" si="13"/>
        <v>317785</v>
      </c>
      <c r="G114" s="414">
        <f t="shared" si="13"/>
        <v>19735</v>
      </c>
      <c r="H114" s="414">
        <f>SUM(H33,H74,H75,H102,H112,H113)</f>
        <v>228798</v>
      </c>
      <c r="I114" s="414">
        <f t="shared" si="13"/>
        <v>0</v>
      </c>
      <c r="J114" s="414">
        <f t="shared" si="13"/>
        <v>0</v>
      </c>
      <c r="K114" s="414">
        <f t="shared" si="13"/>
        <v>5911301</v>
      </c>
      <c r="L114" s="414">
        <f>SUM(L33,L74,L75,L102,L112,L113)</f>
        <v>5999990</v>
      </c>
    </row>
    <row r="115" spans="1:14" ht="23.25" thickTop="1" x14ac:dyDescent="0.2">
      <c r="A115" s="1825" t="s">
        <v>1177</v>
      </c>
      <c r="B115" s="891"/>
      <c r="C115" s="415"/>
      <c r="D115" s="415"/>
      <c r="E115" s="415"/>
      <c r="F115" s="415"/>
      <c r="G115" s="415"/>
      <c r="H115" s="415"/>
      <c r="I115" s="415"/>
      <c r="J115" s="415"/>
      <c r="K115" s="439">
        <f>'Revenues 9-14'!C275-'Expenditures 15-22'!K114</f>
        <v>-39759</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267672</v>
      </c>
      <c r="D124" s="411">
        <v>42868</v>
      </c>
      <c r="E124" s="411">
        <v>119338</v>
      </c>
      <c r="F124" s="411">
        <v>110804</v>
      </c>
      <c r="G124" s="411">
        <v>9337</v>
      </c>
      <c r="H124" s="411"/>
      <c r="I124" s="435"/>
      <c r="J124" s="435"/>
      <c r="K124" s="414">
        <f>SUM(C124:J124)</f>
        <v>550019</v>
      </c>
      <c r="L124" s="411">
        <v>553915</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267672</v>
      </c>
      <c r="D127" s="414">
        <f t="shared" ref="D127:L127" si="14">SUM(D122:D126)</f>
        <v>42868</v>
      </c>
      <c r="E127" s="414">
        <f t="shared" si="14"/>
        <v>119338</v>
      </c>
      <c r="F127" s="414">
        <f t="shared" si="14"/>
        <v>110804</v>
      </c>
      <c r="G127" s="414">
        <f t="shared" si="14"/>
        <v>9337</v>
      </c>
      <c r="H127" s="414">
        <f t="shared" si="14"/>
        <v>0</v>
      </c>
      <c r="I127" s="414">
        <f t="shared" si="14"/>
        <v>0</v>
      </c>
      <c r="J127" s="414">
        <f t="shared" si="14"/>
        <v>0</v>
      </c>
      <c r="K127" s="414">
        <f t="shared" si="14"/>
        <v>550019</v>
      </c>
      <c r="L127" s="414">
        <f t="shared" si="14"/>
        <v>553915</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267672</v>
      </c>
      <c r="D129" s="424">
        <f t="shared" ref="D129:L129" si="15">SUM(D120,D127,D128)</f>
        <v>42868</v>
      </c>
      <c r="E129" s="424">
        <f t="shared" si="15"/>
        <v>119338</v>
      </c>
      <c r="F129" s="424">
        <f t="shared" si="15"/>
        <v>110804</v>
      </c>
      <c r="G129" s="424">
        <f t="shared" si="15"/>
        <v>9337</v>
      </c>
      <c r="H129" s="424">
        <f t="shared" si="15"/>
        <v>0</v>
      </c>
      <c r="I129" s="424">
        <f t="shared" si="15"/>
        <v>0</v>
      </c>
      <c r="J129" s="424">
        <f t="shared" si="15"/>
        <v>0</v>
      </c>
      <c r="K129" s="424">
        <f t="shared" si="15"/>
        <v>550019</v>
      </c>
      <c r="L129" s="424">
        <f t="shared" si="15"/>
        <v>553915</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4" t="s">
        <v>724</v>
      </c>
      <c r="B150" s="2245"/>
      <c r="C150" s="414">
        <f>SUM(C129,C130,C138,C148,C149)</f>
        <v>267672</v>
      </c>
      <c r="D150" s="414">
        <f t="shared" ref="D150:K150" si="16">SUM(D129,D130,D138,D148,D149)</f>
        <v>42868</v>
      </c>
      <c r="E150" s="414">
        <f t="shared" si="16"/>
        <v>119338</v>
      </c>
      <c r="F150" s="414">
        <f t="shared" si="16"/>
        <v>110804</v>
      </c>
      <c r="G150" s="414">
        <f t="shared" si="16"/>
        <v>9337</v>
      </c>
      <c r="H150" s="414">
        <f t="shared" si="16"/>
        <v>0</v>
      </c>
      <c r="I150" s="414">
        <f t="shared" si="16"/>
        <v>0</v>
      </c>
      <c r="J150" s="414">
        <f t="shared" si="16"/>
        <v>0</v>
      </c>
      <c r="K150" s="414">
        <f t="shared" si="16"/>
        <v>550019</v>
      </c>
      <c r="L150" s="414">
        <f>SUM(L129,L130,L138,L148,L149)</f>
        <v>553915</v>
      </c>
    </row>
    <row r="151" spans="1:14" ht="12.75" customHeight="1" thickTop="1" x14ac:dyDescent="0.2">
      <c r="A151" s="2240" t="s">
        <v>1403</v>
      </c>
      <c r="B151" s="2241"/>
      <c r="C151" s="415"/>
      <c r="D151" s="415"/>
      <c r="E151" s="415"/>
      <c r="F151" s="415"/>
      <c r="G151" s="415"/>
      <c r="H151" s="415"/>
      <c r="I151" s="415"/>
      <c r="J151" s="412"/>
      <c r="K151" s="439">
        <f>'Revenues 9-14'!D275-'Expenditures 15-22'!K150</f>
        <v>-52625</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092"/>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v>24673</v>
      </c>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24673</v>
      </c>
    </row>
    <row r="163" spans="1:14" ht="13.5" customHeight="1" thickTop="1" x14ac:dyDescent="0.2">
      <c r="A163" s="1833" t="s">
        <v>87</v>
      </c>
      <c r="B163" s="523" t="s">
        <v>39</v>
      </c>
      <c r="C163" s="412"/>
      <c r="D163" s="412"/>
      <c r="E163" s="412"/>
      <c r="F163" s="412"/>
      <c r="G163" s="412"/>
      <c r="H163" s="1863">
        <v>37111</v>
      </c>
      <c r="I163" s="412"/>
      <c r="J163" s="412"/>
      <c r="K163" s="413">
        <f>SUM(C163:H163)</f>
        <v>37111</v>
      </c>
      <c r="L163" s="1863">
        <v>400776</v>
      </c>
    </row>
    <row r="164" spans="1:14" ht="33.75" customHeight="1" x14ac:dyDescent="0.2">
      <c r="A164" s="1833" t="s">
        <v>293</v>
      </c>
      <c r="B164" s="535" t="s">
        <v>32</v>
      </c>
      <c r="C164" s="412"/>
      <c r="D164" s="412"/>
      <c r="E164" s="412"/>
      <c r="F164" s="412"/>
      <c r="G164" s="412"/>
      <c r="H164" s="1866">
        <v>280000</v>
      </c>
      <c r="I164" s="412"/>
      <c r="J164" s="412"/>
      <c r="K164" s="413">
        <f>SUM(C164:J164)</f>
        <v>280000</v>
      </c>
      <c r="L164" s="1866"/>
    </row>
    <row r="165" spans="1:14" ht="13.5" customHeight="1" thickBot="1" x14ac:dyDescent="0.25">
      <c r="A165" s="1817" t="s">
        <v>885</v>
      </c>
      <c r="B165" s="536" t="s">
        <v>88</v>
      </c>
      <c r="C165" s="412"/>
      <c r="D165" s="412"/>
      <c r="E165" s="425"/>
      <c r="F165" s="412"/>
      <c r="G165" s="412"/>
      <c r="H165" s="1866">
        <v>371</v>
      </c>
      <c r="I165" s="506"/>
      <c r="J165" s="412"/>
      <c r="K165" s="413">
        <f>SUM(C165:J165)</f>
        <v>371</v>
      </c>
      <c r="L165" s="1866"/>
    </row>
    <row r="166" spans="1:14" ht="12.75" customHeight="1" thickTop="1" thickBot="1" x14ac:dyDescent="0.25">
      <c r="A166" s="886" t="s">
        <v>743</v>
      </c>
      <c r="B166" s="467" t="s">
        <v>582</v>
      </c>
      <c r="C166" s="412"/>
      <c r="D166" s="412"/>
      <c r="E166" s="427">
        <f>SUM(E162,E163,E164,E165)</f>
        <v>0</v>
      </c>
      <c r="F166" s="412"/>
      <c r="G166" s="412"/>
      <c r="H166" s="424">
        <f>SUM(H162,H163,H164,H165)</f>
        <v>317482</v>
      </c>
      <c r="I166" s="436"/>
      <c r="J166" s="412"/>
      <c r="K166" s="424">
        <f>SUM(K162,K163,K164,K165)</f>
        <v>317482</v>
      </c>
      <c r="L166" s="424">
        <f>SUM(L162,L163,L164,L165)</f>
        <v>425449</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317482</v>
      </c>
      <c r="I168" s="436"/>
      <c r="J168" s="412"/>
      <c r="K168" s="424">
        <f>SUM(K154,K166,K167)</f>
        <v>317482</v>
      </c>
      <c r="L168" s="424">
        <f>SUM(L154,L166,L167)</f>
        <v>425449</v>
      </c>
    </row>
    <row r="169" spans="1:14" ht="23.25" thickTop="1" x14ac:dyDescent="0.2">
      <c r="A169" s="1825" t="s">
        <v>1177</v>
      </c>
      <c r="B169" s="466"/>
      <c r="C169" s="412"/>
      <c r="D169" s="412"/>
      <c r="E169" s="412"/>
      <c r="F169" s="412"/>
      <c r="G169" s="412"/>
      <c r="H169" s="415"/>
      <c r="I169" s="412"/>
      <c r="J169" s="412"/>
      <c r="K169" s="439">
        <f>'Revenues 9-14'!E275-'Expenditures 15-22'!K168</f>
        <v>53214</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341168</v>
      </c>
      <c r="D176" s="411">
        <v>26261</v>
      </c>
      <c r="E176" s="411">
        <v>12056</v>
      </c>
      <c r="F176" s="411">
        <v>131721</v>
      </c>
      <c r="G176" s="411">
        <v>82707</v>
      </c>
      <c r="H176" s="411">
        <v>250</v>
      </c>
      <c r="I176" s="435"/>
      <c r="J176" s="435"/>
      <c r="K176" s="413">
        <f>SUM(C176:J176)</f>
        <v>594163</v>
      </c>
      <c r="L176" s="411">
        <v>601997</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341168</v>
      </c>
      <c r="D178" s="424">
        <f t="shared" ref="D178:J178" si="17">SUM(D174,D176,D177)</f>
        <v>26261</v>
      </c>
      <c r="E178" s="424">
        <f t="shared" si="17"/>
        <v>12056</v>
      </c>
      <c r="F178" s="424">
        <f t="shared" si="17"/>
        <v>131721</v>
      </c>
      <c r="G178" s="424">
        <f t="shared" si="17"/>
        <v>82707</v>
      </c>
      <c r="H178" s="424">
        <f t="shared" si="17"/>
        <v>250</v>
      </c>
      <c r="I178" s="424">
        <f t="shared" si="17"/>
        <v>0</v>
      </c>
      <c r="J178" s="424">
        <f t="shared" si="17"/>
        <v>0</v>
      </c>
      <c r="K178" s="424">
        <f>SUM(K174,K176,K177)</f>
        <v>594163</v>
      </c>
      <c r="L178" s="424">
        <f>SUM(L174, L176:L177)</f>
        <v>601997</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341168</v>
      </c>
      <c r="D204" s="414">
        <f>SUM(D178,D179)</f>
        <v>26261</v>
      </c>
      <c r="E204" s="414">
        <f>SUM(E178,E179,E190)</f>
        <v>12056</v>
      </c>
      <c r="F204" s="414">
        <f>SUM(F178,F179)</f>
        <v>131721</v>
      </c>
      <c r="G204" s="414">
        <f>SUM(G178,G179)</f>
        <v>82707</v>
      </c>
      <c r="H204" s="414">
        <f>SUM(H178,H179,H190,H202,H203)</f>
        <v>250</v>
      </c>
      <c r="I204" s="414">
        <f>SUM(I178,I179)</f>
        <v>0</v>
      </c>
      <c r="J204" s="414">
        <f>SUM(J178,J179)</f>
        <v>0</v>
      </c>
      <c r="K204" s="413">
        <f>SUM(K178,K179,K190,K202,K203)</f>
        <v>594163</v>
      </c>
      <c r="L204" s="414">
        <f>SUM(L178,L179,L190,L202,L203)</f>
        <v>601997</v>
      </c>
    </row>
    <row r="205" spans="1:14" ht="23.25" thickTop="1" x14ac:dyDescent="0.2">
      <c r="A205" s="1825" t="s">
        <v>1177</v>
      </c>
      <c r="B205" s="466"/>
      <c r="C205" s="415"/>
      <c r="D205" s="415"/>
      <c r="E205" s="415"/>
      <c r="F205" s="415"/>
      <c r="G205" s="415"/>
      <c r="H205" s="415"/>
      <c r="I205" s="412"/>
      <c r="J205" s="412"/>
      <c r="K205" s="439">
        <f>'Revenues 9-14'!F275-'Expenditures 15-22'!K204</f>
        <v>-83014</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47818</v>
      </c>
      <c r="E209" s="412"/>
      <c r="F209" s="412"/>
      <c r="G209" s="412"/>
      <c r="H209" s="412"/>
      <c r="I209" s="412"/>
      <c r="J209" s="412"/>
      <c r="K209" s="413">
        <f>D209</f>
        <v>47818</v>
      </c>
      <c r="L209" s="411">
        <v>49600</v>
      </c>
    </row>
    <row r="210" spans="1:12" x14ac:dyDescent="0.2">
      <c r="A210" s="1813" t="s">
        <v>171</v>
      </c>
      <c r="B210" s="266" t="s">
        <v>1143</v>
      </c>
      <c r="C210" s="412"/>
      <c r="D210" s="435">
        <v>7102</v>
      </c>
      <c r="E210" s="412"/>
      <c r="F210" s="412"/>
      <c r="G210" s="412"/>
      <c r="H210" s="412"/>
      <c r="I210" s="412"/>
      <c r="J210" s="412"/>
      <c r="K210" s="413">
        <f t="shared" ref="K210:K222" si="19">D210</f>
        <v>7102</v>
      </c>
      <c r="L210" s="411">
        <v>6600</v>
      </c>
    </row>
    <row r="211" spans="1:12" x14ac:dyDescent="0.2">
      <c r="A211" s="1813" t="s">
        <v>172</v>
      </c>
      <c r="B211" s="266">
        <v>1200</v>
      </c>
      <c r="C211" s="412"/>
      <c r="D211" s="411">
        <v>37573</v>
      </c>
      <c r="E211" s="412"/>
      <c r="F211" s="412"/>
      <c r="G211" s="412"/>
      <c r="H211" s="412"/>
      <c r="I211" s="412"/>
      <c r="J211" s="412"/>
      <c r="K211" s="413">
        <f t="shared" si="19"/>
        <v>37573</v>
      </c>
      <c r="L211" s="411">
        <v>48615</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5371</v>
      </c>
      <c r="E213" s="412"/>
      <c r="F213" s="412"/>
      <c r="G213" s="412"/>
      <c r="H213" s="412"/>
      <c r="I213" s="412"/>
      <c r="J213" s="412"/>
      <c r="K213" s="413">
        <f t="shared" si="19"/>
        <v>5371</v>
      </c>
      <c r="L213" s="411">
        <v>5200</v>
      </c>
    </row>
    <row r="214" spans="1:12" x14ac:dyDescent="0.2">
      <c r="A214" s="1813" t="s">
        <v>320</v>
      </c>
      <c r="B214" s="266" t="s">
        <v>169</v>
      </c>
      <c r="C214" s="412"/>
      <c r="D214" s="435"/>
      <c r="E214" s="412"/>
      <c r="F214" s="412"/>
      <c r="G214" s="412"/>
      <c r="H214" s="412"/>
      <c r="I214" s="412"/>
      <c r="J214" s="412"/>
      <c r="K214" s="413">
        <f t="shared" si="19"/>
        <v>0</v>
      </c>
      <c r="L214" s="411">
        <v>4200</v>
      </c>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2286</v>
      </c>
      <c r="E216" s="412"/>
      <c r="F216" s="412"/>
      <c r="G216" s="412"/>
      <c r="H216" s="412"/>
      <c r="I216" s="412"/>
      <c r="J216" s="412"/>
      <c r="K216" s="413">
        <f t="shared" si="19"/>
        <v>2286</v>
      </c>
      <c r="L216" s="411">
        <v>4005</v>
      </c>
    </row>
    <row r="217" spans="1:12" x14ac:dyDescent="0.2">
      <c r="A217" s="1813" t="s">
        <v>1139</v>
      </c>
      <c r="B217" s="266">
        <v>1500</v>
      </c>
      <c r="C217" s="412"/>
      <c r="D217" s="411">
        <v>9601</v>
      </c>
      <c r="E217" s="412"/>
      <c r="F217" s="412"/>
      <c r="G217" s="412"/>
      <c r="H217" s="412"/>
      <c r="I217" s="412"/>
      <c r="J217" s="412"/>
      <c r="K217" s="413">
        <f t="shared" si="19"/>
        <v>9601</v>
      </c>
      <c r="L217" s="411">
        <v>11400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549</v>
      </c>
      <c r="E220" s="412"/>
      <c r="F220" s="412"/>
      <c r="G220" s="412"/>
      <c r="H220" s="412"/>
      <c r="I220" s="412"/>
      <c r="J220" s="412"/>
      <c r="K220" s="413">
        <f t="shared" si="19"/>
        <v>549</v>
      </c>
      <c r="L220" s="411">
        <v>1000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v>6288</v>
      </c>
      <c r="E222" s="412"/>
      <c r="F222" s="412"/>
      <c r="G222" s="412"/>
      <c r="H222" s="412"/>
      <c r="I222" s="412"/>
      <c r="J222" s="412"/>
      <c r="K222" s="413">
        <f t="shared" si="19"/>
        <v>6288</v>
      </c>
      <c r="L222" s="411">
        <v>7425</v>
      </c>
    </row>
    <row r="223" spans="1:12" ht="12.75" customHeight="1" thickBot="1" x14ac:dyDescent="0.25">
      <c r="A223" s="886" t="s">
        <v>831</v>
      </c>
      <c r="B223" s="464" t="s">
        <v>669</v>
      </c>
      <c r="C223" s="412"/>
      <c r="D223" s="414">
        <f>SUM(D209:D222)</f>
        <v>116588</v>
      </c>
      <c r="E223" s="412"/>
      <c r="F223" s="412"/>
      <c r="G223" s="412"/>
      <c r="H223" s="412"/>
      <c r="I223" s="412"/>
      <c r="J223" s="412"/>
      <c r="K223" s="414">
        <f>SUM(K209:K222)</f>
        <v>116588</v>
      </c>
      <c r="L223" s="414">
        <f>SUM(L209:L222)</f>
        <v>138045</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640</v>
      </c>
      <c r="E227" s="412"/>
      <c r="F227" s="412"/>
      <c r="G227" s="412"/>
      <c r="H227" s="412"/>
      <c r="I227" s="412"/>
      <c r="J227" s="412"/>
      <c r="K227" s="413">
        <f t="shared" si="20"/>
        <v>640</v>
      </c>
      <c r="L227" s="411"/>
    </row>
    <row r="228" spans="1:12" x14ac:dyDescent="0.2">
      <c r="A228" s="1813" t="s">
        <v>222</v>
      </c>
      <c r="B228" s="266">
        <v>2130</v>
      </c>
      <c r="C228" s="412"/>
      <c r="D228" s="411">
        <v>2688</v>
      </c>
      <c r="E228" s="412"/>
      <c r="F228" s="412"/>
      <c r="G228" s="412"/>
      <c r="H228" s="412"/>
      <c r="I228" s="412"/>
      <c r="J228" s="412"/>
      <c r="K228" s="413">
        <f t="shared" si="20"/>
        <v>2688</v>
      </c>
      <c r="L228" s="411">
        <v>3500</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1243</v>
      </c>
      <c r="E230" s="412"/>
      <c r="F230" s="412"/>
      <c r="G230" s="412"/>
      <c r="H230" s="412"/>
      <c r="I230" s="412"/>
      <c r="J230" s="412"/>
      <c r="K230" s="413">
        <f t="shared" si="20"/>
        <v>1243</v>
      </c>
      <c r="L230" s="411">
        <v>1500</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4571</v>
      </c>
      <c r="E232" s="412"/>
      <c r="F232" s="412"/>
      <c r="G232" s="412"/>
      <c r="H232" s="412"/>
      <c r="I232" s="412"/>
      <c r="J232" s="412"/>
      <c r="K232" s="414">
        <f>SUM(K226:K231)</f>
        <v>4571</v>
      </c>
      <c r="L232" s="414">
        <f>SUM(L226:L231)</f>
        <v>5000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v>2883</v>
      </c>
      <c r="E235" s="412"/>
      <c r="F235" s="412"/>
      <c r="G235" s="412"/>
      <c r="H235" s="412"/>
      <c r="I235" s="412"/>
      <c r="J235" s="412"/>
      <c r="K235" s="419">
        <f>D235</f>
        <v>2883</v>
      </c>
      <c r="L235" s="411">
        <v>6000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2883</v>
      </c>
      <c r="E237" s="412"/>
      <c r="F237" s="412"/>
      <c r="G237" s="412"/>
      <c r="H237" s="412"/>
      <c r="I237" s="412"/>
      <c r="J237" s="412"/>
      <c r="K237" s="414">
        <f>SUM(K234:K236)</f>
        <v>2883</v>
      </c>
      <c r="L237" s="414">
        <f>SUM(L234:L236)</f>
        <v>6000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row>
    <row r="240" spans="1:12" x14ac:dyDescent="0.2">
      <c r="A240" s="1813" t="s">
        <v>979</v>
      </c>
      <c r="B240" s="266">
        <v>2320</v>
      </c>
      <c r="C240" s="412"/>
      <c r="D240" s="411">
        <v>1831</v>
      </c>
      <c r="E240" s="412"/>
      <c r="F240" s="412"/>
      <c r="G240" s="412"/>
      <c r="H240" s="412"/>
      <c r="I240" s="412"/>
      <c r="J240" s="412"/>
      <c r="K240" s="419">
        <f t="shared" ref="K240:K250" si="21">D240</f>
        <v>1831</v>
      </c>
      <c r="L240" s="411">
        <v>2000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1831</v>
      </c>
      <c r="E251" s="412"/>
      <c r="F251" s="412"/>
      <c r="G251" s="412"/>
      <c r="H251" s="412"/>
      <c r="I251" s="412"/>
      <c r="J251" s="412"/>
      <c r="K251" s="414">
        <f>SUM(K239:K250)</f>
        <v>1831</v>
      </c>
      <c r="L251" s="414">
        <f>SUM(L239:L250)</f>
        <v>2000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20948</v>
      </c>
      <c r="E253" s="412"/>
      <c r="F253" s="412"/>
      <c r="G253" s="412"/>
      <c r="H253" s="412"/>
      <c r="I253" s="412"/>
      <c r="J253" s="412"/>
      <c r="K253" s="419">
        <f>D253</f>
        <v>20948</v>
      </c>
      <c r="L253" s="417">
        <v>26500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20948</v>
      </c>
      <c r="E255" s="412"/>
      <c r="F255" s="412"/>
      <c r="G255" s="412"/>
      <c r="H255" s="412"/>
      <c r="I255" s="412"/>
      <c r="J255" s="412"/>
      <c r="K255" s="414">
        <f>SUM(K253:K254)</f>
        <v>20948</v>
      </c>
      <c r="L255" s="414">
        <f>SUM(L253:L254)</f>
        <v>26500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4422</v>
      </c>
      <c r="E258" s="412"/>
      <c r="F258" s="412"/>
      <c r="G258" s="412"/>
      <c r="H258" s="412"/>
      <c r="I258" s="412"/>
      <c r="J258" s="412"/>
      <c r="K258" s="419">
        <f t="shared" ref="K258:K263" si="22">D258</f>
        <v>4422</v>
      </c>
      <c r="L258" s="411">
        <v>5500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49452</v>
      </c>
      <c r="E260" s="412"/>
      <c r="F260" s="412"/>
      <c r="G260" s="412"/>
      <c r="H260" s="412"/>
      <c r="I260" s="412"/>
      <c r="J260" s="412"/>
      <c r="K260" s="419">
        <f t="shared" si="22"/>
        <v>49452</v>
      </c>
      <c r="L260" s="411">
        <v>60600</v>
      </c>
    </row>
    <row r="261" spans="1:12" x14ac:dyDescent="0.2">
      <c r="A261" s="1813" t="s">
        <v>1129</v>
      </c>
      <c r="B261" s="266">
        <v>2550</v>
      </c>
      <c r="C261" s="412"/>
      <c r="D261" s="411">
        <v>49179</v>
      </c>
      <c r="E261" s="412"/>
      <c r="F261" s="412"/>
      <c r="G261" s="412"/>
      <c r="H261" s="412"/>
      <c r="I261" s="412"/>
      <c r="J261" s="412"/>
      <c r="K261" s="419">
        <f t="shared" si="22"/>
        <v>49179</v>
      </c>
      <c r="L261" s="411">
        <v>53550</v>
      </c>
    </row>
    <row r="262" spans="1:12" x14ac:dyDescent="0.2">
      <c r="A262" s="1813" t="s">
        <v>107</v>
      </c>
      <c r="B262" s="266">
        <v>2560</v>
      </c>
      <c r="C262" s="412"/>
      <c r="D262" s="411">
        <v>30686</v>
      </c>
      <c r="E262" s="412"/>
      <c r="F262" s="412"/>
      <c r="G262" s="412"/>
      <c r="H262" s="412"/>
      <c r="I262" s="412"/>
      <c r="J262" s="412"/>
      <c r="K262" s="419">
        <f t="shared" si="22"/>
        <v>30686</v>
      </c>
      <c r="L262" s="411">
        <v>34000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133739</v>
      </c>
      <c r="E264" s="412"/>
      <c r="F264" s="412"/>
      <c r="G264" s="412"/>
      <c r="H264" s="412"/>
      <c r="I264" s="412"/>
      <c r="J264" s="412"/>
      <c r="K264" s="414">
        <f>SUM(K257:K263)</f>
        <v>133739</v>
      </c>
      <c r="L264" s="414">
        <f>SUM(L257:L263)</f>
        <v>153650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163972</v>
      </c>
      <c r="E273" s="412"/>
      <c r="F273" s="412"/>
      <c r="G273" s="412"/>
      <c r="H273" s="412"/>
      <c r="I273" s="412"/>
      <c r="J273" s="412"/>
      <c r="K273" s="424">
        <f>SUM(K232,K237,K251,K255,K264,K271,K272)</f>
        <v>163972</v>
      </c>
      <c r="L273" s="424">
        <f>SUM(L232,L237,L251,L255,L264,L271,L272)</f>
        <v>193150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4" t="s">
        <v>595</v>
      </c>
      <c r="B288" s="2246"/>
      <c r="C288" s="412"/>
      <c r="D288" s="414">
        <f>SUM(D223,D273,D274,D278)</f>
        <v>280560</v>
      </c>
      <c r="E288" s="412"/>
      <c r="F288" s="412"/>
      <c r="G288" s="412"/>
      <c r="H288" s="414">
        <f>H286</f>
        <v>0</v>
      </c>
      <c r="I288" s="412"/>
      <c r="J288" s="412"/>
      <c r="K288" s="414">
        <f>SUM(K223,K273,K274,K278,K286,K287)</f>
        <v>280560</v>
      </c>
      <c r="L288" s="414">
        <f>SUM(L223,L273,L274,L278,L286,L287)</f>
        <v>331195</v>
      </c>
    </row>
    <row r="289" spans="1:14" ht="23.25" thickTop="1" x14ac:dyDescent="0.2">
      <c r="A289" s="900" t="s">
        <v>1177</v>
      </c>
      <c r="B289" s="901"/>
      <c r="C289" s="412"/>
      <c r="D289" s="415"/>
      <c r="E289" s="412"/>
      <c r="F289" s="412"/>
      <c r="G289" s="412"/>
      <c r="H289" s="440"/>
      <c r="I289" s="412"/>
      <c r="J289" s="412"/>
      <c r="K289" s="439">
        <f>'Revenues 9-14'!G275-'Expenditures 15-22'!K288</f>
        <v>-20657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v>133476</v>
      </c>
      <c r="H294" s="411"/>
      <c r="I294" s="435"/>
      <c r="J294" s="435"/>
      <c r="K294" s="413">
        <f>SUM(C294:J294)</f>
        <v>133476</v>
      </c>
      <c r="L294" s="435">
        <v>133680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133476</v>
      </c>
      <c r="H296" s="424">
        <f t="shared" si="23"/>
        <v>0</v>
      </c>
      <c r="I296" s="424">
        <f t="shared" si="23"/>
        <v>0</v>
      </c>
      <c r="J296" s="424">
        <f t="shared" si="23"/>
        <v>0</v>
      </c>
      <c r="K296" s="424">
        <f t="shared" si="23"/>
        <v>133476</v>
      </c>
      <c r="L296" s="424">
        <f t="shared" si="23"/>
        <v>133680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133476</v>
      </c>
      <c r="H305" s="414">
        <f>SUM(H296,H303)</f>
        <v>0</v>
      </c>
      <c r="I305" s="414">
        <f>SUM(I296)</f>
        <v>0</v>
      </c>
      <c r="J305" s="414">
        <f>SUM(J296)</f>
        <v>0</v>
      </c>
      <c r="K305" s="414">
        <f>SUM(K296,K303,K304)</f>
        <v>133476</v>
      </c>
      <c r="L305" s="414">
        <f>SUM(L296,L303,L304)</f>
        <v>133680</v>
      </c>
    </row>
    <row r="306" spans="1:14" ht="23.25" customHeight="1" thickTop="1" x14ac:dyDescent="0.2">
      <c r="A306" s="2238" t="s">
        <v>1177</v>
      </c>
      <c r="B306" s="2239"/>
      <c r="C306" s="418"/>
      <c r="D306" s="418"/>
      <c r="E306" s="418"/>
      <c r="F306" s="418"/>
      <c r="G306" s="418"/>
      <c r="H306" s="418"/>
      <c r="I306" s="418"/>
      <c r="J306" s="418"/>
      <c r="K306" s="429">
        <f>'Revenues 9-14'!H275-'Expenditures 15-22'!K305</f>
        <v>-133012</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40374</v>
      </c>
      <c r="F313" s="435"/>
      <c r="G313" s="435"/>
      <c r="H313" s="435"/>
      <c r="I313" s="435"/>
      <c r="J313" s="435"/>
      <c r="K313" s="1060">
        <f t="shared" ref="K313:K320" si="24">SUM(C313:J313)</f>
        <v>40374</v>
      </c>
      <c r="L313" s="435">
        <v>40375</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73009</v>
      </c>
      <c r="F315" s="435"/>
      <c r="G315" s="435"/>
      <c r="H315" s="435"/>
      <c r="I315" s="435"/>
      <c r="J315" s="435"/>
      <c r="K315" s="1060">
        <f t="shared" si="24"/>
        <v>73009</v>
      </c>
      <c r="L315" s="435">
        <v>73500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113383</v>
      </c>
      <c r="F323" s="1061">
        <f t="shared" si="25"/>
        <v>0</v>
      </c>
      <c r="G323" s="1061">
        <f t="shared" si="25"/>
        <v>0</v>
      </c>
      <c r="H323" s="1061">
        <f t="shared" si="25"/>
        <v>0</v>
      </c>
      <c r="I323" s="1061">
        <f t="shared" si="25"/>
        <v>0</v>
      </c>
      <c r="J323" s="1061">
        <f t="shared" si="25"/>
        <v>0</v>
      </c>
      <c r="K323" s="1061">
        <f>SUM(K312:K322)</f>
        <v>113383</v>
      </c>
      <c r="L323" s="1061">
        <f>SUM(L312:L322)</f>
        <v>113875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113383</v>
      </c>
      <c r="F331" s="1061">
        <f t="shared" si="26"/>
        <v>0</v>
      </c>
      <c r="G331" s="1061">
        <f t="shared" si="26"/>
        <v>0</v>
      </c>
      <c r="H331" s="1061">
        <f>SUM(H323,H329)</f>
        <v>0</v>
      </c>
      <c r="I331" s="1061">
        <f t="shared" si="26"/>
        <v>0</v>
      </c>
      <c r="J331" s="1061">
        <f t="shared" si="26"/>
        <v>0</v>
      </c>
      <c r="K331" s="1061">
        <f>SUM(K323,K329)</f>
        <v>113383</v>
      </c>
      <c r="L331" s="424">
        <f>SUM(L323,L329,L330)</f>
        <v>113875</v>
      </c>
    </row>
    <row r="332" spans="1:14" ht="12.75" customHeight="1" thickTop="1" x14ac:dyDescent="0.2">
      <c r="A332" s="2240" t="s">
        <v>1177</v>
      </c>
      <c r="B332" s="2241"/>
      <c r="C332" s="412"/>
      <c r="D332" s="412"/>
      <c r="E332" s="412"/>
      <c r="F332" s="412"/>
      <c r="G332" s="412"/>
      <c r="H332" s="412"/>
      <c r="I332" s="412"/>
      <c r="J332" s="412"/>
      <c r="K332" s="1064">
        <f>'Revenues 9-14'!J275-'Expenditures 15-22'!K331</f>
        <v>31959</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092"/>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v>8557</v>
      </c>
      <c r="F338" s="411"/>
      <c r="G338" s="411">
        <v>208198</v>
      </c>
      <c r="H338" s="411"/>
      <c r="I338" s="435"/>
      <c r="J338" s="435"/>
      <c r="K338" s="413">
        <f>SUM(C338:J338)</f>
        <v>216755</v>
      </c>
      <c r="L338" s="411">
        <v>211000</v>
      </c>
    </row>
    <row r="339" spans="1:14" ht="12.75" customHeight="1" thickBot="1" x14ac:dyDescent="0.25">
      <c r="A339" s="886" t="s">
        <v>835</v>
      </c>
      <c r="B339" s="467" t="s">
        <v>36</v>
      </c>
      <c r="C339" s="414">
        <f>SUM(C337:C338)</f>
        <v>0</v>
      </c>
      <c r="D339" s="414">
        <f t="shared" ref="D339:L339" si="27">SUM(D337:D338)</f>
        <v>0</v>
      </c>
      <c r="E339" s="414">
        <f t="shared" si="27"/>
        <v>8557</v>
      </c>
      <c r="F339" s="414">
        <f t="shared" si="27"/>
        <v>0</v>
      </c>
      <c r="G339" s="414">
        <f t="shared" si="27"/>
        <v>208198</v>
      </c>
      <c r="H339" s="414">
        <f t="shared" si="27"/>
        <v>0</v>
      </c>
      <c r="I339" s="414">
        <f t="shared" si="27"/>
        <v>0</v>
      </c>
      <c r="J339" s="414">
        <f t="shared" si="27"/>
        <v>0</v>
      </c>
      <c r="K339" s="414">
        <f t="shared" si="27"/>
        <v>216755</v>
      </c>
      <c r="L339" s="414">
        <f t="shared" si="27"/>
        <v>211000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8557</v>
      </c>
      <c r="F341" s="414">
        <f t="shared" si="28"/>
        <v>0</v>
      </c>
      <c r="G341" s="414">
        <f t="shared" si="28"/>
        <v>208198</v>
      </c>
      <c r="H341" s="414">
        <f t="shared" si="28"/>
        <v>0</v>
      </c>
      <c r="I341" s="414">
        <f t="shared" si="28"/>
        <v>0</v>
      </c>
      <c r="J341" s="414">
        <f t="shared" si="28"/>
        <v>0</v>
      </c>
      <c r="K341" s="414">
        <f t="shared" si="28"/>
        <v>216755</v>
      </c>
      <c r="L341" s="414">
        <f t="shared" si="28"/>
        <v>211000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8557</v>
      </c>
      <c r="F354" s="414">
        <f t="shared" si="29"/>
        <v>0</v>
      </c>
      <c r="G354" s="414">
        <f t="shared" si="29"/>
        <v>208198</v>
      </c>
      <c r="H354" s="414">
        <f t="shared" si="29"/>
        <v>0</v>
      </c>
      <c r="I354" s="414">
        <f t="shared" si="29"/>
        <v>0</v>
      </c>
      <c r="J354" s="414">
        <f t="shared" si="29"/>
        <v>0</v>
      </c>
      <c r="K354" s="414">
        <f t="shared" si="29"/>
        <v>216755</v>
      </c>
      <c r="L354" s="414">
        <f>SUM(L341,L344,L352,L353)</f>
        <v>211000</v>
      </c>
    </row>
    <row r="355" spans="1:14" ht="23.25" thickTop="1" x14ac:dyDescent="0.2">
      <c r="A355" s="1852" t="s">
        <v>1177</v>
      </c>
      <c r="B355" s="468"/>
      <c r="C355" s="431"/>
      <c r="D355" s="431"/>
      <c r="E355" s="418"/>
      <c r="F355" s="418"/>
      <c r="G355" s="418"/>
      <c r="H355" s="418"/>
      <c r="I355" s="418"/>
      <c r="J355" s="416"/>
      <c r="K355" s="413">
        <f>'Revenues 9-14'!K275-'Expenditures 15-22'!K354</f>
        <v>-214750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110" zoomScaleNormal="110" workbookViewId="0">
      <selection activeCell="X19" sqref="X19:Y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X19" sqref="X19:Y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1966</v>
      </c>
      <c r="B2" s="834" t="s">
        <v>1932</v>
      </c>
      <c r="C2" s="1083" t="s">
        <v>1933</v>
      </c>
      <c r="D2" s="1083" t="s">
        <v>1934</v>
      </c>
      <c r="E2" s="1083" t="s">
        <v>1935</v>
      </c>
      <c r="F2" s="1083" t="s">
        <v>1936</v>
      </c>
    </row>
    <row r="3" spans="1:6" ht="12" customHeight="1" x14ac:dyDescent="0.2">
      <c r="A3" s="2273"/>
      <c r="B3" s="546"/>
      <c r="C3" s="832"/>
      <c r="D3" s="833" t="s">
        <v>295</v>
      </c>
      <c r="E3" s="832"/>
      <c r="F3" s="833" t="s">
        <v>296</v>
      </c>
    </row>
    <row r="4" spans="1:6" ht="13.7" customHeight="1" x14ac:dyDescent="0.2">
      <c r="A4" s="544" t="s">
        <v>1375</v>
      </c>
      <c r="B4" s="559">
        <f>'Revenues 9-14'!C5</f>
        <v>1102079</v>
      </c>
      <c r="C4" s="511"/>
      <c r="D4" s="560">
        <f>B4-C4</f>
        <v>1102079</v>
      </c>
      <c r="E4" s="511">
        <v>1229505</v>
      </c>
      <c r="F4" s="560">
        <f>E4-C4</f>
        <v>1229505</v>
      </c>
    </row>
    <row r="5" spans="1:6" ht="13.7" customHeight="1" x14ac:dyDescent="0.2">
      <c r="A5" s="544" t="s">
        <v>1038</v>
      </c>
      <c r="B5" s="559">
        <f>'Revenues 9-14'!D5</f>
        <v>299478</v>
      </c>
      <c r="C5" s="511"/>
      <c r="D5" s="560">
        <f t="shared" ref="D5:D18" si="0">B5-C5</f>
        <v>299478</v>
      </c>
      <c r="E5" s="511">
        <v>334105</v>
      </c>
      <c r="F5" s="560">
        <f>E5-C5</f>
        <v>334105</v>
      </c>
    </row>
    <row r="6" spans="1:6" ht="13.7" customHeight="1" x14ac:dyDescent="0.2">
      <c r="A6" s="544" t="s">
        <v>480</v>
      </c>
      <c r="B6" s="559">
        <f>'Revenues 9-14'!E5</f>
        <v>368042</v>
      </c>
      <c r="C6" s="511"/>
      <c r="D6" s="560">
        <f t="shared" si="0"/>
        <v>368042</v>
      </c>
      <c r="E6" s="511">
        <v>402255</v>
      </c>
      <c r="F6" s="560">
        <f t="shared" ref="F6:F18" si="1">E6-C6</f>
        <v>402255</v>
      </c>
    </row>
    <row r="7" spans="1:6" ht="13.7" customHeight="1" x14ac:dyDescent="0.2">
      <c r="A7" s="544" t="s">
        <v>162</v>
      </c>
      <c r="B7" s="559">
        <f>'Revenues 9-14'!F5</f>
        <v>119792</v>
      </c>
      <c r="C7" s="511"/>
      <c r="D7" s="560">
        <f t="shared" si="0"/>
        <v>119792</v>
      </c>
      <c r="E7" s="511">
        <v>133642</v>
      </c>
      <c r="F7" s="560">
        <f t="shared" si="1"/>
        <v>133642</v>
      </c>
    </row>
    <row r="8" spans="1:6" ht="13.7" customHeight="1" x14ac:dyDescent="0.2">
      <c r="A8" s="544" t="s">
        <v>1405</v>
      </c>
      <c r="B8" s="559">
        <f>'Revenues 9-14'!G5</f>
        <v>17920</v>
      </c>
      <c r="C8" s="511"/>
      <c r="D8" s="560">
        <f t="shared" si="0"/>
        <v>17920</v>
      </c>
      <c r="E8" s="511">
        <v>150614</v>
      </c>
      <c r="F8" s="560">
        <f t="shared" si="1"/>
        <v>150614</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29948</v>
      </c>
      <c r="C10" s="511"/>
      <c r="D10" s="560">
        <f t="shared" si="0"/>
        <v>29948</v>
      </c>
      <c r="E10" s="511">
        <v>33410</v>
      </c>
      <c r="F10" s="560">
        <f t="shared" si="1"/>
        <v>33410</v>
      </c>
    </row>
    <row r="11" spans="1:6" x14ac:dyDescent="0.2">
      <c r="A11" s="544" t="s">
        <v>478</v>
      </c>
      <c r="B11" s="559">
        <f>'Revenues 9-14'!J5</f>
        <v>144196</v>
      </c>
      <c r="C11" s="511"/>
      <c r="D11" s="560">
        <f t="shared" si="0"/>
        <v>144196</v>
      </c>
      <c r="E11" s="511">
        <v>210860</v>
      </c>
      <c r="F11" s="560">
        <f t="shared" si="1"/>
        <v>210860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29948</v>
      </c>
      <c r="C13" s="511"/>
      <c r="D13" s="560">
        <f t="shared" si="0"/>
        <v>29948</v>
      </c>
      <c r="E13" s="511">
        <v>33410</v>
      </c>
      <c r="F13" s="560">
        <f t="shared" si="1"/>
        <v>33410</v>
      </c>
    </row>
    <row r="14" spans="1:6" ht="13.7" customHeight="1" x14ac:dyDescent="0.2">
      <c r="A14" s="544" t="s">
        <v>479</v>
      </c>
      <c r="B14" s="559">
        <f>SUM('Revenues 9-14'!C7:D7,'Revenues 9-14'!F7:H7)</f>
        <v>23958</v>
      </c>
      <c r="C14" s="511"/>
      <c r="D14" s="560">
        <f t="shared" si="0"/>
        <v>23958</v>
      </c>
      <c r="E14" s="511">
        <v>26728</v>
      </c>
      <c r="F14" s="560">
        <f t="shared" si="1"/>
        <v>26728</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231924</v>
      </c>
      <c r="C16" s="511"/>
      <c r="D16" s="560">
        <f t="shared" si="0"/>
        <v>231924</v>
      </c>
      <c r="E16" s="511">
        <v>150614</v>
      </c>
      <c r="F16" s="560">
        <f t="shared" si="1"/>
        <v>150614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2367285</v>
      </c>
      <c r="C19" s="561">
        <f>SUM(C4:C18)</f>
        <v>0</v>
      </c>
      <c r="D19" s="561">
        <f>SUM(D4:D18)</f>
        <v>2367285</v>
      </c>
      <c r="E19" s="561">
        <f>SUM(E4:E18)</f>
        <v>2705143</v>
      </c>
      <c r="F19" s="561">
        <f>SUM(F4:F18)</f>
        <v>2705143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X19" sqref="X19:Y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6"/>
    </row>
    <row r="2" spans="1:7" ht="33.75" customHeight="1" x14ac:dyDescent="0.2">
      <c r="A2" s="2287" t="s">
        <v>1968</v>
      </c>
      <c r="B2" s="2288"/>
      <c r="C2" s="1625" t="s">
        <v>1937</v>
      </c>
      <c r="D2" s="1625" t="s">
        <v>1938</v>
      </c>
      <c r="E2" s="1625" t="s">
        <v>1939</v>
      </c>
      <c r="F2" s="1625" t="s">
        <v>1940</v>
      </c>
    </row>
    <row r="3" spans="1:7" ht="23.25" customHeight="1" x14ac:dyDescent="0.2">
      <c r="A3" s="2293" t="s">
        <v>1328</v>
      </c>
      <c r="B3" s="2294"/>
      <c r="C3" s="2280"/>
      <c r="D3" s="2281"/>
      <c r="E3" s="2281"/>
      <c r="F3" s="2282"/>
    </row>
    <row r="4" spans="1:7" ht="12.75" customHeight="1" thickBot="1" x14ac:dyDescent="0.25">
      <c r="A4" s="2276" t="s">
        <v>734</v>
      </c>
      <c r="B4" s="2289"/>
      <c r="C4" s="926"/>
      <c r="D4" s="926"/>
      <c r="E4" s="926"/>
      <c r="F4" s="1600">
        <f>SUM(C4+D4)-E4</f>
        <v>0</v>
      </c>
    </row>
    <row r="5" spans="1:7" ht="13.5" thickTop="1" x14ac:dyDescent="0.2">
      <c r="A5" s="2290" t="s">
        <v>1324</v>
      </c>
      <c r="B5" s="2275"/>
      <c r="C5" s="2283"/>
      <c r="D5" s="2284"/>
      <c r="E5" s="2284"/>
      <c r="F5" s="2285"/>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1" t="s">
        <v>735</v>
      </c>
      <c r="B15" s="2292"/>
      <c r="C15" s="1600">
        <f>SUM(C6:C14)</f>
        <v>0</v>
      </c>
      <c r="D15" s="1600">
        <f>SUM(D6:D14)</f>
        <v>0</v>
      </c>
      <c r="E15" s="1600">
        <f>SUM(E6:E14)</f>
        <v>0</v>
      </c>
      <c r="F15" s="1600">
        <f>SUM(F6:F14)</f>
        <v>0</v>
      </c>
      <c r="G15" s="684"/>
    </row>
    <row r="16" spans="1:7" s="56" customFormat="1" ht="13.5" thickTop="1" x14ac:dyDescent="0.2">
      <c r="A16" s="2286" t="s">
        <v>1325</v>
      </c>
      <c r="B16" s="2275"/>
      <c r="C16" s="2283"/>
      <c r="D16" s="2284"/>
      <c r="E16" s="2284"/>
      <c r="F16" s="2285"/>
    </row>
    <row r="17" spans="1:11" ht="12.75" customHeight="1" thickBot="1" x14ac:dyDescent="0.25">
      <c r="A17" s="2301" t="s">
        <v>67</v>
      </c>
      <c r="B17" s="2302"/>
      <c r="C17" s="1601"/>
      <c r="D17" s="511"/>
      <c r="E17" s="1601"/>
      <c r="F17" s="1600">
        <f>SUM(C17+D17)-E17</f>
        <v>0</v>
      </c>
    </row>
    <row r="18" spans="1:11" ht="12.75" customHeight="1" thickTop="1" thickBot="1" x14ac:dyDescent="0.25">
      <c r="A18" s="2301" t="s">
        <v>7</v>
      </c>
      <c r="B18" s="2302"/>
      <c r="C18" s="1601"/>
      <c r="D18" s="511"/>
      <c r="E18" s="1601"/>
      <c r="F18" s="1600">
        <f>SUM(C18+D18)-E18</f>
        <v>0</v>
      </c>
    </row>
    <row r="19" spans="1:11" ht="12.75" customHeight="1" thickTop="1" thickBot="1" x14ac:dyDescent="0.25">
      <c r="A19" s="2301" t="s">
        <v>454</v>
      </c>
      <c r="B19" s="2302"/>
      <c r="C19" s="1601"/>
      <c r="D19" s="511"/>
      <c r="E19" s="1601"/>
      <c r="F19" s="1600">
        <f>SUM(C19+D19)-E19</f>
        <v>0</v>
      </c>
    </row>
    <row r="20" spans="1:11" ht="12.75" customHeight="1" thickTop="1" thickBot="1" x14ac:dyDescent="0.25">
      <c r="A20" s="2303" t="s">
        <v>527</v>
      </c>
      <c r="B20" s="2304"/>
      <c r="C20" s="1601"/>
      <c r="D20" s="511"/>
      <c r="E20" s="1601"/>
      <c r="F20" s="1600">
        <f>SUM(C20+D20)-E20</f>
        <v>0</v>
      </c>
    </row>
    <row r="21" spans="1:11" ht="14.25" thickTop="1" thickBot="1" x14ac:dyDescent="0.25">
      <c r="A21" s="2276" t="s">
        <v>736</v>
      </c>
      <c r="B21" s="2292"/>
      <c r="C21" s="1600">
        <f>SUM(C17:C20)</f>
        <v>0</v>
      </c>
      <c r="D21" s="1600">
        <f>SUM(D17:D20)</f>
        <v>0</v>
      </c>
      <c r="E21" s="1600">
        <f>SUM(E17:E20)</f>
        <v>0</v>
      </c>
      <c r="F21" s="1600">
        <f>SUM(F17:F20)</f>
        <v>0</v>
      </c>
      <c r="G21" s="684"/>
    </row>
    <row r="22" spans="1:11" ht="13.5" thickTop="1" x14ac:dyDescent="0.2">
      <c r="A22" s="2305" t="s">
        <v>1326</v>
      </c>
      <c r="B22" s="2275"/>
      <c r="C22" s="2283"/>
      <c r="D22" s="2284"/>
      <c r="E22" s="2284"/>
      <c r="F22" s="2285"/>
    </row>
    <row r="23" spans="1:11" ht="23.25" customHeight="1" thickBot="1" x14ac:dyDescent="0.25">
      <c r="A23" s="2276" t="s">
        <v>737</v>
      </c>
      <c r="B23" s="2292"/>
      <c r="C23" s="926"/>
      <c r="D23" s="926"/>
      <c r="E23" s="926"/>
      <c r="F23" s="1600">
        <f>SUM(C23+D23)-E23</f>
        <v>0</v>
      </c>
      <c r="G23" s="684"/>
    </row>
    <row r="24" spans="1:11" ht="13.5" thickTop="1" x14ac:dyDescent="0.2">
      <c r="A24" s="2305" t="s">
        <v>1327</v>
      </c>
      <c r="B24" s="2275"/>
      <c r="C24" s="2283"/>
      <c r="D24" s="2284"/>
      <c r="E24" s="2284"/>
      <c r="F24" s="2285"/>
    </row>
    <row r="25" spans="1:11" ht="13.5" thickBot="1" x14ac:dyDescent="0.25">
      <c r="A25" s="2276" t="s">
        <v>738</v>
      </c>
      <c r="B25" s="2308"/>
      <c r="C25" s="926"/>
      <c r="D25" s="926"/>
      <c r="E25" s="926"/>
      <c r="F25" s="1600">
        <f>SUM(C25+D25)-E25</f>
        <v>0</v>
      </c>
      <c r="G25" s="684"/>
    </row>
    <row r="26" spans="1:11" ht="13.5" thickTop="1" x14ac:dyDescent="0.2">
      <c r="A26" s="2274" t="s">
        <v>762</v>
      </c>
      <c r="B26" s="2275"/>
      <c r="C26" s="1602"/>
      <c r="D26" s="1602"/>
      <c r="E26" s="1602"/>
      <c r="F26" s="1603"/>
    </row>
    <row r="27" spans="1:11" ht="13.5" thickBot="1" x14ac:dyDescent="0.25">
      <c r="A27" s="2276" t="s">
        <v>1260</v>
      </c>
      <c r="B27" s="2277"/>
      <c r="C27" s="511"/>
      <c r="D27" s="511"/>
      <c r="E27" s="511"/>
      <c r="F27" s="1600">
        <f>SUM(C27+D27)-E27</f>
        <v>0</v>
      </c>
      <c r="G27" s="684"/>
    </row>
    <row r="28" spans="1:11" ht="7.5" customHeight="1" thickTop="1" x14ac:dyDescent="0.2">
      <c r="A28" s="547"/>
    </row>
    <row r="29" spans="1:11" ht="23.25" customHeight="1" x14ac:dyDescent="0.2">
      <c r="A29" s="2306" t="s">
        <v>685</v>
      </c>
      <c r="B29" s="2307"/>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3" t="s">
        <v>2110</v>
      </c>
      <c r="B31" s="657">
        <v>40913</v>
      </c>
      <c r="C31" s="1101">
        <v>708907</v>
      </c>
      <c r="D31" s="1606">
        <v>7</v>
      </c>
      <c r="E31" s="1101">
        <v>708907</v>
      </c>
      <c r="F31" s="1101"/>
      <c r="G31" s="1101"/>
      <c r="H31" s="1101"/>
      <c r="I31" s="1102">
        <f>((E31+F31)-H31)+G31</f>
        <v>708907</v>
      </c>
      <c r="J31" s="1101">
        <v>708907</v>
      </c>
      <c r="K31" s="118"/>
    </row>
    <row r="32" spans="1:11" ht="12" customHeight="1" x14ac:dyDescent="0.2">
      <c r="A32" s="1103" t="s">
        <v>2111</v>
      </c>
      <c r="B32" s="657">
        <v>42053</v>
      </c>
      <c r="C32" s="1101">
        <v>637330</v>
      </c>
      <c r="D32" s="1606">
        <v>4</v>
      </c>
      <c r="E32" s="1101">
        <v>637330</v>
      </c>
      <c r="F32" s="1101"/>
      <c r="G32" s="1101"/>
      <c r="H32" s="1101">
        <v>117018</v>
      </c>
      <c r="I32" s="1102">
        <f>((E32+F32)-H32)+G32</f>
        <v>520312</v>
      </c>
      <c r="J32" s="1101">
        <v>376823</v>
      </c>
      <c r="K32" s="118"/>
    </row>
    <row r="33" spans="1:11" ht="12" customHeight="1" x14ac:dyDescent="0.2">
      <c r="A33" s="1103" t="s">
        <v>2111</v>
      </c>
      <c r="B33" s="657">
        <v>42053</v>
      </c>
      <c r="C33" s="1101">
        <v>887670</v>
      </c>
      <c r="D33" s="1606">
        <v>1</v>
      </c>
      <c r="E33" s="1101">
        <v>887670</v>
      </c>
      <c r="F33" s="1101"/>
      <c r="G33" s="1101"/>
      <c r="H33" s="1101">
        <v>162982</v>
      </c>
      <c r="I33" s="1102">
        <f t="shared" ref="I33:I48" si="1">((E33+F33)-H33)+G33</f>
        <v>724688</v>
      </c>
      <c r="J33" s="1101">
        <v>724688</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2233907</v>
      </c>
      <c r="D49" s="1605"/>
      <c r="E49" s="1102">
        <f t="shared" ref="E49:J49" si="2">SUM(E31:E48)</f>
        <v>2233907</v>
      </c>
      <c r="F49" s="1102">
        <f t="shared" si="2"/>
        <v>0</v>
      </c>
      <c r="G49" s="1102">
        <f t="shared" si="2"/>
        <v>0</v>
      </c>
      <c r="H49" s="1102">
        <f t="shared" si="2"/>
        <v>280000</v>
      </c>
      <c r="I49" s="1102">
        <f t="shared" si="2"/>
        <v>1953907</v>
      </c>
      <c r="J49" s="1102">
        <f t="shared" si="2"/>
        <v>1810418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5" t="s">
        <v>687</v>
      </c>
      <c r="C52" s="2296"/>
      <c r="D52" s="2296"/>
      <c r="E52" s="124" t="s">
        <v>1011</v>
      </c>
      <c r="F52" s="2297"/>
      <c r="G52" s="2298"/>
      <c r="H52" s="118"/>
      <c r="I52" s="118"/>
      <c r="J52" s="121"/>
    </row>
    <row r="53" spans="1:11" ht="11.25" customHeight="1" x14ac:dyDescent="0.2">
      <c r="A53" s="752" t="s">
        <v>1086</v>
      </c>
      <c r="B53" s="125" t="s">
        <v>1127</v>
      </c>
      <c r="C53" s="121"/>
      <c r="D53" s="117"/>
      <c r="E53" s="124" t="s">
        <v>587</v>
      </c>
      <c r="F53" s="2299"/>
      <c r="G53" s="2300"/>
      <c r="H53" s="118"/>
      <c r="I53" s="118"/>
      <c r="J53" s="121"/>
    </row>
    <row r="54" spans="1:11" ht="11.25" customHeight="1" x14ac:dyDescent="0.2">
      <c r="A54" s="753"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X19" sqref="X19:Y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8"/>
      <c r="I1" s="758"/>
      <c r="J1" s="757"/>
    </row>
    <row r="2" spans="1:11" ht="36.75" x14ac:dyDescent="0.2">
      <c r="A2" s="2312" t="s">
        <v>1969</v>
      </c>
      <c r="B2" s="2313"/>
      <c r="C2" s="2313"/>
      <c r="D2" s="2313"/>
      <c r="E2" s="2314"/>
      <c r="F2" s="1885" t="s">
        <v>1077</v>
      </c>
      <c r="G2" s="1886" t="s">
        <v>101</v>
      </c>
      <c r="H2" s="1886" t="s">
        <v>479</v>
      </c>
      <c r="I2" s="1886" t="s">
        <v>1379</v>
      </c>
      <c r="J2" s="1886" t="s">
        <v>1022</v>
      </c>
      <c r="K2" s="1886" t="s">
        <v>145</v>
      </c>
    </row>
    <row r="3" spans="1:11" x14ac:dyDescent="0.2">
      <c r="A3" s="2315" t="s">
        <v>1943</v>
      </c>
      <c r="B3" s="2316"/>
      <c r="C3" s="2316"/>
      <c r="D3" s="2316"/>
      <c r="E3" s="2317"/>
      <c r="F3" s="255"/>
      <c r="G3" s="562"/>
      <c r="H3" s="562"/>
      <c r="I3" s="562"/>
      <c r="J3" s="1215"/>
      <c r="K3" s="1215"/>
    </row>
    <row r="4" spans="1:11" x14ac:dyDescent="0.2">
      <c r="A4" s="2318" t="s">
        <v>434</v>
      </c>
      <c r="B4" s="2319"/>
      <c r="C4" s="2319"/>
      <c r="D4" s="2319"/>
      <c r="E4" s="2296"/>
      <c r="F4" s="549"/>
      <c r="G4" s="570"/>
      <c r="H4" s="569"/>
      <c r="I4" s="570"/>
      <c r="J4" s="1193"/>
      <c r="K4" s="1193"/>
    </row>
    <row r="5" spans="1:11" ht="13.5" customHeight="1" x14ac:dyDescent="0.2">
      <c r="A5" s="2329" t="s">
        <v>1259</v>
      </c>
      <c r="B5" s="2330"/>
      <c r="C5" s="2330"/>
      <c r="D5" s="2330"/>
      <c r="E5" s="2331"/>
      <c r="F5" s="1149" t="s">
        <v>1014</v>
      </c>
      <c r="G5" s="568"/>
      <c r="H5" s="562">
        <v>23958</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5800</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14585</v>
      </c>
    </row>
    <row r="10" spans="1:11" ht="12" customHeight="1" x14ac:dyDescent="0.2">
      <c r="A10" s="2332" t="s">
        <v>1905</v>
      </c>
      <c r="B10" s="2309"/>
      <c r="C10" s="2309"/>
      <c r="D10" s="2309"/>
      <c r="E10" s="2333"/>
      <c r="F10" s="1281" t="s">
        <v>1030</v>
      </c>
      <c r="G10" s="567"/>
      <c r="H10" s="1282">
        <v>2293</v>
      </c>
      <c r="I10" s="562"/>
      <c r="J10" s="1215"/>
      <c r="K10" s="1215"/>
    </row>
    <row r="11" spans="1:11" x14ac:dyDescent="0.2">
      <c r="A11" s="2329" t="s">
        <v>167</v>
      </c>
      <c r="B11" s="2330"/>
      <c r="C11" s="2330"/>
      <c r="D11" s="2330"/>
      <c r="E11" s="233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26251</v>
      </c>
      <c r="I12" s="563">
        <f>SUM(I5:I11)</f>
        <v>0</v>
      </c>
      <c r="J12" s="563">
        <f>SUM(J5:J11)</f>
        <v>0</v>
      </c>
      <c r="K12" s="563">
        <f>SUM(K5:K11)</f>
        <v>20385</v>
      </c>
    </row>
    <row r="13" spans="1:11" ht="12.75" customHeight="1" thickTop="1" x14ac:dyDescent="0.2">
      <c r="A13" s="2320" t="s">
        <v>435</v>
      </c>
      <c r="B13" s="2321"/>
      <c r="C13" s="2321"/>
      <c r="D13" s="2321"/>
      <c r="E13" s="2322"/>
      <c r="F13" s="1150"/>
      <c r="G13" s="564"/>
      <c r="H13" s="565"/>
      <c r="I13" s="566"/>
      <c r="J13" s="566"/>
      <c r="K13" s="566"/>
    </row>
    <row r="14" spans="1:11" x14ac:dyDescent="0.2">
      <c r="A14" s="2337" t="s">
        <v>535</v>
      </c>
      <c r="B14" s="2337"/>
      <c r="C14" s="2337"/>
      <c r="D14" s="2337"/>
      <c r="E14" s="2338"/>
      <c r="F14" s="257" t="s">
        <v>1020</v>
      </c>
      <c r="G14" s="567"/>
      <c r="H14" s="562">
        <v>26251</v>
      </c>
      <c r="I14" s="568"/>
      <c r="J14" s="1183"/>
      <c r="K14" s="1215">
        <v>20385</v>
      </c>
    </row>
    <row r="15" spans="1:11" x14ac:dyDescent="0.2">
      <c r="A15" s="2330" t="s">
        <v>5</v>
      </c>
      <c r="B15" s="2330"/>
      <c r="C15" s="2330"/>
      <c r="D15" s="2330"/>
      <c r="E15" s="2331"/>
      <c r="F15" s="257" t="s">
        <v>1021</v>
      </c>
      <c r="G15" s="568"/>
      <c r="H15" s="562"/>
      <c r="I15" s="562"/>
      <c r="J15" s="1215"/>
      <c r="K15" s="1215"/>
    </row>
    <row r="16" spans="1:11" ht="12.75" customHeight="1" x14ac:dyDescent="0.2">
      <c r="A16" s="2330" t="s">
        <v>339</v>
      </c>
      <c r="B16" s="2330"/>
      <c r="C16" s="2330"/>
      <c r="D16" s="2330"/>
      <c r="E16" s="2331"/>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3" t="s">
        <v>433</v>
      </c>
      <c r="B18" s="2324"/>
      <c r="C18" s="2324"/>
      <c r="D18" s="2324"/>
      <c r="E18" s="2325"/>
      <c r="F18" s="257" t="s">
        <v>1107</v>
      </c>
      <c r="G18" s="567"/>
      <c r="H18" s="567"/>
      <c r="I18" s="567"/>
      <c r="J18" s="1215"/>
      <c r="K18" s="1201"/>
    </row>
    <row r="19" spans="1:11" ht="23.25" customHeight="1" x14ac:dyDescent="0.2">
      <c r="A19" s="2330" t="s">
        <v>490</v>
      </c>
      <c r="B19" s="2340"/>
      <c r="C19" s="2340"/>
      <c r="D19" s="2340"/>
      <c r="E19" s="2331"/>
      <c r="F19" s="257" t="s">
        <v>1108</v>
      </c>
      <c r="G19" s="567"/>
      <c r="H19" s="567"/>
      <c r="I19" s="567"/>
      <c r="J19" s="1215"/>
      <c r="K19" s="1201"/>
    </row>
    <row r="20" spans="1:11" ht="12.75" customHeight="1" x14ac:dyDescent="0.2">
      <c r="A20" s="2341" t="s">
        <v>1904</v>
      </c>
      <c r="B20" s="2342"/>
      <c r="C20" s="2342"/>
      <c r="D20" s="2342"/>
      <c r="E20" s="2343"/>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9" t="s">
        <v>1906</v>
      </c>
      <c r="B22" s="2309"/>
      <c r="C22" s="2309"/>
      <c r="D22" s="2309"/>
      <c r="E22" s="2339"/>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26251</v>
      </c>
      <c r="I23" s="563">
        <f>SUM(I14:I16,I21,I22)</f>
        <v>0</v>
      </c>
      <c r="J23" s="563">
        <f>SUM(J14:J16,J21,J22)</f>
        <v>0</v>
      </c>
      <c r="K23" s="563">
        <f>SUM(K14:K16,K21,K22)</f>
        <v>20385</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4"/>
      <c r="I31" s="2335"/>
      <c r="J31" s="2335"/>
      <c r="K31" s="2335"/>
    </row>
    <row r="32" spans="1:11" x14ac:dyDescent="0.2">
      <c r="A32" s="59"/>
      <c r="B32" s="9"/>
      <c r="C32" s="9"/>
      <c r="D32" s="9"/>
      <c r="E32" s="551"/>
      <c r="F32" s="1156" t="s">
        <v>639</v>
      </c>
      <c r="G32" s="571"/>
      <c r="H32" s="2336"/>
      <c r="I32" s="2335"/>
      <c r="J32" s="2335"/>
      <c r="K32" s="2335"/>
    </row>
    <row r="33" spans="1:11" ht="9.75" customHeight="1" x14ac:dyDescent="0.2">
      <c r="A33" s="1787" t="s">
        <v>1903</v>
      </c>
      <c r="B33" s="113"/>
      <c r="C33" s="113"/>
      <c r="D33" s="113"/>
      <c r="E33" s="113"/>
      <c r="F33" s="113"/>
      <c r="G33" s="572"/>
      <c r="H33" s="2336"/>
      <c r="I33" s="2335"/>
      <c r="J33" s="2335"/>
      <c r="K33" s="2335"/>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9" t="s">
        <v>640</v>
      </c>
      <c r="B41" s="2310"/>
      <c r="C41" s="2310"/>
      <c r="D41" s="2310"/>
      <c r="E41" s="2310"/>
      <c r="F41" s="231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19" sqref="X19:Y1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8" t="s">
        <v>1970</v>
      </c>
      <c r="B2" s="634"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122582</v>
      </c>
      <c r="D5" s="641"/>
      <c r="E5" s="641"/>
      <c r="F5" s="1066">
        <f>(C5+D5)-E5</f>
        <v>122582</v>
      </c>
      <c r="G5" s="637"/>
      <c r="H5" s="643"/>
      <c r="I5" s="643"/>
      <c r="J5" s="643"/>
      <c r="K5" s="648"/>
      <c r="L5" s="1065">
        <f>F5-K5</f>
        <v>122582</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9495991</v>
      </c>
      <c r="D8" s="642"/>
      <c r="E8" s="642"/>
      <c r="F8" s="1066">
        <f>(C8+D8)-E8</f>
        <v>9495991</v>
      </c>
      <c r="G8" s="638">
        <v>50</v>
      </c>
      <c r="H8" s="574">
        <v>4581418</v>
      </c>
      <c r="I8" s="574">
        <v>189921</v>
      </c>
      <c r="J8" s="574"/>
      <c r="K8" s="1065">
        <f>(H8+I8)-J8</f>
        <v>4771339</v>
      </c>
      <c r="L8" s="1065">
        <f>F8-K8</f>
        <v>4724652</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205541</v>
      </c>
      <c r="D10" s="1067">
        <v>341673</v>
      </c>
      <c r="E10" s="1067"/>
      <c r="F10" s="1068">
        <f>(C10+D10)-E10</f>
        <v>547214</v>
      </c>
      <c r="G10" s="638">
        <v>20</v>
      </c>
      <c r="H10" s="1069">
        <v>81244</v>
      </c>
      <c r="I10" s="1069">
        <v>7161</v>
      </c>
      <c r="J10" s="1069"/>
      <c r="K10" s="1065">
        <f>(H10+I10)-J10</f>
        <v>88405</v>
      </c>
      <c r="L10" s="1065">
        <f>F10-K10</f>
        <v>458809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1222403</v>
      </c>
      <c r="D12" s="642">
        <v>92668</v>
      </c>
      <c r="E12" s="642">
        <v>213318</v>
      </c>
      <c r="F12" s="1066">
        <f>(C12+D12)-E12</f>
        <v>1101753</v>
      </c>
      <c r="G12" s="638">
        <v>10</v>
      </c>
      <c r="H12" s="574">
        <v>791757</v>
      </c>
      <c r="I12" s="574">
        <v>131126</v>
      </c>
      <c r="J12" s="574">
        <v>213318</v>
      </c>
      <c r="K12" s="1065">
        <f>(H12+I12)-J12</f>
        <v>709565</v>
      </c>
      <c r="L12" s="1065">
        <f>F12-K12</f>
        <v>392188</v>
      </c>
    </row>
    <row r="13" spans="1:14" ht="14.25" thickTop="1" thickBot="1" x14ac:dyDescent="0.25">
      <c r="A13" s="653" t="s">
        <v>1336</v>
      </c>
      <c r="B13" s="285">
        <v>252</v>
      </c>
      <c r="C13" s="642">
        <v>1547779</v>
      </c>
      <c r="D13" s="642">
        <v>82707</v>
      </c>
      <c r="E13" s="642"/>
      <c r="F13" s="1066">
        <f>(C13+D13)-E13</f>
        <v>1630486</v>
      </c>
      <c r="G13" s="638">
        <v>5</v>
      </c>
      <c r="H13" s="574">
        <v>1332792</v>
      </c>
      <c r="I13" s="574">
        <v>91475</v>
      </c>
      <c r="J13" s="574"/>
      <c r="K13" s="1065">
        <f>(H13+I13)-J13</f>
        <v>1424267</v>
      </c>
      <c r="L13" s="1065">
        <f>F13-K13</f>
        <v>206219</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12594296</v>
      </c>
      <c r="D16" s="644">
        <f>SUM(D3,D5:D6,D8:D10,D12:D15)</f>
        <v>517048</v>
      </c>
      <c r="E16" s="644">
        <f>SUM(E3,E5:E6,E8:E10,E12:E15)</f>
        <v>213318</v>
      </c>
      <c r="F16" s="644">
        <f>SUM(F3,F5:F6,F8:F10,F12:F15)</f>
        <v>12898026</v>
      </c>
      <c r="G16" s="638"/>
      <c r="H16" s="644">
        <f>SUM(H3,H6,H8:H10,H12:H14,)</f>
        <v>6787211</v>
      </c>
      <c r="I16" s="644">
        <f>SUM(I3,I6,I8:I10,I12:I14,)</f>
        <v>419683</v>
      </c>
      <c r="J16" s="644">
        <f>SUM(J3,J6,J8:J10,J12:J14,)</f>
        <v>213318</v>
      </c>
      <c r="K16" s="1066">
        <f>(H16+I16)-J16</f>
        <v>6993576</v>
      </c>
      <c r="L16" s="1066">
        <f>F16-K16</f>
        <v>5904450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419683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X19" sqref="X19:Y19"/>
      <selection pane="bottomLeft" activeCell="X19" sqref="X19:Y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5911301</v>
      </c>
      <c r="G8" s="357"/>
    </row>
    <row r="9" spans="1:7" ht="12" customHeight="1" x14ac:dyDescent="0.2">
      <c r="A9" s="359" t="s">
        <v>539</v>
      </c>
      <c r="B9" s="943" t="s">
        <v>1869</v>
      </c>
      <c r="C9" s="358"/>
      <c r="D9" s="359" t="s">
        <v>591</v>
      </c>
      <c r="E9" s="578"/>
      <c r="F9" s="945">
        <f>'Expenditures 15-22'!K150</f>
        <v>550019</v>
      </c>
      <c r="G9" s="946"/>
    </row>
    <row r="10" spans="1:7" ht="12" customHeight="1" x14ac:dyDescent="0.2">
      <c r="A10" s="359" t="s">
        <v>589</v>
      </c>
      <c r="B10" s="943" t="s">
        <v>1870</v>
      </c>
      <c r="C10" s="358"/>
      <c r="D10" s="359" t="s">
        <v>591</v>
      </c>
      <c r="E10" s="578"/>
      <c r="F10" s="945">
        <f>'Expenditures 15-22'!K168</f>
        <v>317482</v>
      </c>
      <c r="G10" s="946"/>
    </row>
    <row r="11" spans="1:7" ht="12" customHeight="1" x14ac:dyDescent="0.2">
      <c r="A11" s="359" t="s">
        <v>540</v>
      </c>
      <c r="B11" s="943" t="s">
        <v>1871</v>
      </c>
      <c r="C11" s="358"/>
      <c r="D11" s="359" t="s">
        <v>591</v>
      </c>
      <c r="E11" s="578"/>
      <c r="F11" s="945">
        <f>'Expenditures 15-22'!K204</f>
        <v>594163</v>
      </c>
      <c r="G11" s="946"/>
    </row>
    <row r="12" spans="1:7" ht="12" customHeight="1" x14ac:dyDescent="0.2">
      <c r="A12" s="359" t="s">
        <v>541</v>
      </c>
      <c r="B12" s="943" t="s">
        <v>1872</v>
      </c>
      <c r="C12" s="358"/>
      <c r="D12" s="359" t="s">
        <v>591</v>
      </c>
      <c r="E12" s="578"/>
      <c r="F12" s="945">
        <f>'Expenditures 15-22'!K288</f>
        <v>280560</v>
      </c>
      <c r="G12" s="946"/>
    </row>
    <row r="13" spans="1:7" ht="12" customHeight="1" x14ac:dyDescent="0.2">
      <c r="A13" s="359" t="s">
        <v>113</v>
      </c>
      <c r="B13" s="943" t="s">
        <v>1873</v>
      </c>
      <c r="C13" s="358"/>
      <c r="D13" s="359" t="s">
        <v>591</v>
      </c>
      <c r="E13" s="578"/>
      <c r="F13" s="945">
        <f>'Expenditures 15-22'!K331</f>
        <v>113383</v>
      </c>
      <c r="G13" s="947"/>
    </row>
    <row r="14" spans="1:7" ht="12" customHeight="1" thickBot="1" x14ac:dyDescent="0.25">
      <c r="A14" s="948"/>
      <c r="B14" s="579"/>
      <c r="C14" s="580"/>
      <c r="D14" s="1003" t="s">
        <v>591</v>
      </c>
      <c r="E14" s="591" t="s">
        <v>1134</v>
      </c>
      <c r="F14" s="949">
        <f>SUM(F8:F13)</f>
        <v>7766908</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101217</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219089</v>
      </c>
      <c r="G53" s="357"/>
    </row>
    <row r="54" spans="1:7" ht="12" customHeight="1" x14ac:dyDescent="0.2">
      <c r="A54" s="359" t="s">
        <v>538</v>
      </c>
      <c r="B54" s="359" t="s">
        <v>1881</v>
      </c>
      <c r="C54" s="964" t="s">
        <v>1160</v>
      </c>
      <c r="D54" s="960" t="s">
        <v>1302</v>
      </c>
      <c r="E54" s="578"/>
      <c r="F54" s="1107">
        <f>'Expenditures 15-22'!G114</f>
        <v>19735</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9337</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280000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82707</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7102</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719187</v>
      </c>
      <c r="G75" s="357"/>
    </row>
    <row r="76" spans="1:8" s="970" customFormat="1" ht="12" customHeight="1" thickTop="1" thickBot="1" x14ac:dyDescent="0.25">
      <c r="A76" s="584"/>
      <c r="B76" s="582"/>
      <c r="C76" s="583"/>
      <c r="D76" s="969" t="s">
        <v>1855</v>
      </c>
      <c r="E76" s="594"/>
      <c r="F76" s="1113">
        <f>(F14-F75)</f>
        <v>7047721</v>
      </c>
      <c r="G76" s="359"/>
    </row>
    <row r="77" spans="1:8" s="970" customFormat="1" ht="12" customHeight="1" thickTop="1" x14ac:dyDescent="0.2">
      <c r="A77" s="585"/>
      <c r="B77" s="582"/>
      <c r="C77" s="583"/>
      <c r="D77" s="969" t="s">
        <v>1945</v>
      </c>
      <c r="E77" s="594"/>
      <c r="F77" s="1621">
        <v>886.68</v>
      </c>
      <c r="G77" s="360"/>
      <c r="H77" s="359"/>
    </row>
    <row r="78" spans="1:8" s="970" customFormat="1" ht="12" customHeight="1" thickBot="1" x14ac:dyDescent="0.25">
      <c r="A78" s="586"/>
      <c r="B78" s="582"/>
      <c r="C78" s="583"/>
      <c r="D78" s="969" t="s">
        <v>1925</v>
      </c>
      <c r="E78" s="594" t="s">
        <v>1134</v>
      </c>
      <c r="F78" s="1114">
        <f>IF(F77&gt;0,F76/F77," Complete Line 77")</f>
        <v>7948.4379934136332</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265</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11030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193411</v>
      </c>
      <c r="G93" s="978"/>
    </row>
    <row r="94" spans="1:7" ht="12" customHeight="1" x14ac:dyDescent="0.2">
      <c r="A94" s="979" t="s">
        <v>147</v>
      </c>
      <c r="B94" s="979" t="s">
        <v>183</v>
      </c>
      <c r="C94" s="976">
        <v>1700</v>
      </c>
      <c r="D94" s="985" t="str">
        <f>'Revenues 9-14'!A82</f>
        <v>Total District/School Activity Income</v>
      </c>
      <c r="E94" s="385"/>
      <c r="F94" s="1072">
        <f>SUM('Revenues 9-14'!C82,'Revenues 9-14'!D82)</f>
        <v>70871</v>
      </c>
      <c r="G94" s="978"/>
    </row>
    <row r="95" spans="1:7" ht="12" customHeight="1" x14ac:dyDescent="0.2">
      <c r="A95" s="979" t="s">
        <v>538</v>
      </c>
      <c r="B95" s="979" t="s">
        <v>184</v>
      </c>
      <c r="C95" s="976">
        <f>'Revenues 9-14'!B84</f>
        <v>1811</v>
      </c>
      <c r="D95" s="977" t="str">
        <f>'Revenues 9-14'!A84</f>
        <v>Rentals - Regular Textbooks</v>
      </c>
      <c r="E95" s="385"/>
      <c r="F95" s="1072">
        <f>'Revenues 9-14'!C84</f>
        <v>39611</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4186</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265881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16543</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1233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14585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361323</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36030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182331</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129067</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1081</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33154</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10898</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59741</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1431991</v>
      </c>
    </row>
    <row r="176" spans="1:7" ht="12" customHeight="1" x14ac:dyDescent="0.2">
      <c r="A176" s="587"/>
      <c r="B176" s="588"/>
      <c r="C176" s="589"/>
      <c r="D176" s="1001" t="s">
        <v>1922</v>
      </c>
      <c r="E176" s="1055"/>
      <c r="F176" s="1117">
        <f>'PCTC-OEPP 28-29'!F76-F175</f>
        <v>5615730</v>
      </c>
    </row>
    <row r="177" spans="1:7" ht="12" customHeight="1" x14ac:dyDescent="0.2">
      <c r="A177" s="587"/>
      <c r="B177" s="588"/>
      <c r="C177" s="589"/>
      <c r="D177" s="1001" t="s">
        <v>798</v>
      </c>
      <c r="E177" s="1055"/>
      <c r="F177" s="1117">
        <f>'Cap Outlay Deprec 27'!I18</f>
        <v>419683</v>
      </c>
    </row>
    <row r="178" spans="1:7" ht="12" customHeight="1" x14ac:dyDescent="0.2">
      <c r="A178" s="587"/>
      <c r="B178" s="588"/>
      <c r="C178" s="589"/>
      <c r="D178" s="1001" t="s">
        <v>1924</v>
      </c>
      <c r="E178" s="1055"/>
      <c r="F178" s="1117">
        <f>F176+F177</f>
        <v>6035413</v>
      </c>
    </row>
    <row r="179" spans="1:7" ht="12" customHeight="1" x14ac:dyDescent="0.2">
      <c r="A179" s="587"/>
      <c r="B179" s="590"/>
      <c r="C179" s="589"/>
      <c r="D179" s="1001" t="s">
        <v>1976</v>
      </c>
      <c r="E179" s="1055"/>
      <c r="F179" s="1118">
        <f>'PCTC-OEPP 28-29'!F77</f>
        <v>886.68</v>
      </c>
      <c r="G179" s="69"/>
    </row>
    <row r="180" spans="1:7" ht="12" customHeight="1" thickBot="1" x14ac:dyDescent="0.25">
      <c r="A180" s="587"/>
      <c r="B180" s="590"/>
      <c r="C180" s="589"/>
      <c r="D180" s="1001" t="s">
        <v>2067</v>
      </c>
      <c r="E180" s="1055" t="s">
        <v>2068</v>
      </c>
      <c r="F180" s="1119">
        <f>F178/F179</f>
        <v>6806.7544097081254</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X19" sqref="X19:Y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182331</v>
      </c>
      <c r="F10" s="864"/>
      <c r="G10" s="1120"/>
      <c r="H10" s="216"/>
      <c r="I10" s="216"/>
    </row>
    <row r="11" spans="1:9" s="2" customFormat="1" ht="22.5" customHeight="1" x14ac:dyDescent="0.2">
      <c r="A11" s="2362" t="s">
        <v>2057</v>
      </c>
      <c r="B11" s="2363"/>
      <c r="C11" s="2363"/>
      <c r="D11" s="2302"/>
      <c r="E11" s="862">
        <v>30276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4472100</v>
      </c>
      <c r="F19" s="770"/>
      <c r="G19" s="772">
        <f>'Expenditures 15-22'!K33-SUM('Expenditures 15-22'!G33,'Expenditures 15-22'!I33)+'Expenditures 15-22'!D223</f>
        <v>4472100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277740</v>
      </c>
      <c r="F21" s="770"/>
      <c r="G21" s="772">
        <f>'Expenditures 15-22'!K42-SUM('Expenditures 15-22'!G42,'Expenditures 15-22'!I42)+'Expenditures 15-22'!K120-SUM('Expenditures 15-22'!G120,'Expenditures 15-22'!I120)+'Expenditures 15-22'!K174-SUM('Expenditures 15-22'!G174,'Expenditures 15-22'!I174)+'Expenditures 15-22'!D232</f>
        <v>277740</v>
      </c>
      <c r="H21" s="286"/>
      <c r="I21" s="216"/>
    </row>
    <row r="22" spans="1:9" s="2" customFormat="1" ht="12" customHeight="1" x14ac:dyDescent="0.2">
      <c r="A22" s="769" t="s">
        <v>663</v>
      </c>
      <c r="B22" s="765"/>
      <c r="C22" s="764">
        <v>2200</v>
      </c>
      <c r="D22" s="770"/>
      <c r="E22" s="771">
        <f>'Expenditures 15-22'!K47-SUM('Expenditures 15-22'!G47,'Expenditures 15-22'!I47)+'Expenditures 15-22'!D237</f>
        <v>95141</v>
      </c>
      <c r="F22" s="770"/>
      <c r="G22" s="772">
        <f>'Expenditures 15-22'!K47-SUM('Expenditures 15-22'!G47,'Expenditures 15-22'!I47)+'Expenditures 15-22'!D237</f>
        <v>95141</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299199</v>
      </c>
      <c r="F23" s="770"/>
      <c r="G23" s="771">
        <f>'Expenditures 15-22'!K53-SUM('Expenditures 15-22'!G53,'Expenditures 15-22'!I53)+'Expenditures 15-22'!D251+'Expenditures 15-22'!K323-SUM('Expenditures 15-22'!G323,'Expenditures 15-22'!I323)</f>
        <v>299199</v>
      </c>
      <c r="H23" s="286"/>
      <c r="I23" s="216"/>
    </row>
    <row r="24" spans="1:9" s="2" customFormat="1" ht="12" customHeight="1" x14ac:dyDescent="0.2">
      <c r="A24" s="769" t="s">
        <v>665</v>
      </c>
      <c r="B24" s="765"/>
      <c r="C24" s="764">
        <v>2400</v>
      </c>
      <c r="D24" s="770"/>
      <c r="E24" s="771">
        <f>'Expenditures 15-22'!K57-SUM('Expenditures 15-22'!G57,'Expenditures 15-22'!I57)+'Expenditures 15-22'!D255</f>
        <v>376555</v>
      </c>
      <c r="F24" s="770"/>
      <c r="G24" s="772">
        <f>'Expenditures 15-22'!K57-SUM('Expenditures 15-22'!G57,'Expenditures 15-22'!I57)+'Expenditures 15-22'!D255</f>
        <v>376555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50713</v>
      </c>
      <c r="E27" s="771">
        <f>E8</f>
        <v>0</v>
      </c>
      <c r="F27" s="771">
        <f>'Expenditures 15-22'!K60-SUM('Expenditures 15-22'!G60,'Expenditures 15-22'!I60)+'Expenditures 15-22'!D258-E8</f>
        <v>50713</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590134</v>
      </c>
      <c r="F28" s="774">
        <f>'Expenditures 15-22'!K61-SUM('Expenditures 15-22'!G61,'Expenditures 15-22'!I61)+'Expenditures 15-22'!K124-SUM('Expenditures 15-22'!G124,'Expenditures 15-22'!I124)+'Expenditures 15-22'!D260-E9</f>
        <v>590134</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560635</v>
      </c>
      <c r="F29" s="770"/>
      <c r="G29" s="772">
        <f>'Expenditures 15-22'!K62-SUM('Expenditures 15-22'!G62,'Expenditures 15-22'!I62)+'Expenditures 15-22'!K125-SUM('Expenditures 15-22'!G125,'Expenditures 15-22'!I125)+'Expenditures 15-22'!K176-SUM('Expenditures 15-22'!G176,'Expenditures 15-22'!I176)+'Expenditures 15-22'!D261</f>
        <v>560635</v>
      </c>
      <c r="H29" s="394"/>
    </row>
    <row r="30" spans="1:9" ht="12" customHeight="1" x14ac:dyDescent="0.2">
      <c r="A30" s="769" t="s">
        <v>107</v>
      </c>
      <c r="B30" s="767"/>
      <c r="C30" s="764">
        <v>2560</v>
      </c>
      <c r="D30" s="770"/>
      <c r="E30" s="771">
        <f>'Expenditures 15-22'!K63-SUM('Expenditures 15-22'!G63,'Expenditures 15-22'!I63)+'Expenditures 15-22'!D262-E10</f>
        <v>214010</v>
      </c>
      <c r="F30" s="770"/>
      <c r="G30" s="771">
        <f>'Expenditures 15-22'!K63-SUM('Expenditures 15-22'!G63,'Expenditures 15-22'!I63)+'Expenditures 15-22'!D262-E10</f>
        <v>214010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50713</v>
      </c>
      <c r="E40" s="774">
        <f>SUM(E19:E39)</f>
        <v>6885514</v>
      </c>
      <c r="F40" s="774">
        <f>SUM(F19:F39)</f>
        <v>640847</v>
      </c>
      <c r="G40" s="774">
        <f>SUM(G19:G39)</f>
        <v>6295380</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50713</v>
      </c>
      <c r="F42" s="779" t="s">
        <v>564</v>
      </c>
      <c r="G42" s="775">
        <f>F40</f>
        <v>640847</v>
      </c>
    </row>
    <row r="43" spans="1:7" ht="12" customHeight="1" x14ac:dyDescent="0.2">
      <c r="A43" s="286"/>
      <c r="B43" s="216"/>
      <c r="C43" s="287"/>
      <c r="D43" s="779" t="s">
        <v>563</v>
      </c>
      <c r="E43" s="775">
        <f>E40</f>
        <v>6885514</v>
      </c>
      <c r="F43" s="779" t="s">
        <v>563</v>
      </c>
      <c r="G43" s="775">
        <f>G40</f>
        <v>6295380</v>
      </c>
    </row>
    <row r="44" spans="1:7" ht="12" customHeight="1" x14ac:dyDescent="0.2">
      <c r="A44" s="286"/>
      <c r="B44" s="216"/>
      <c r="C44" s="216"/>
      <c r="D44" s="789" t="s">
        <v>1187</v>
      </c>
      <c r="E44" s="790">
        <f>(E42/E43)</f>
        <v>7.3651727380120062E-3</v>
      </c>
      <c r="F44" s="789" t="s">
        <v>1187</v>
      </c>
      <c r="G44" s="790">
        <f>(G42/G43)</f>
        <v>0.101796396722676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19" sqref="X19:Y19"/>
      <selection pane="bottomLeft" activeCell="B8" sqref="B8"/>
    </sheetView>
  </sheetViews>
  <sheetFormatPr defaultColWidth="9.140625" defaultRowHeight="12.75" x14ac:dyDescent="0.2"/>
  <cols>
    <col min="1" max="1" width="52.85546875" style="2011" customWidth="1"/>
    <col min="2" max="3" width="9.85546875" style="1990" customWidth="1"/>
    <col min="4" max="4" width="32.42578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7" t="s">
        <v>2069</v>
      </c>
      <c r="B5" s="2368"/>
      <c r="C5" s="2368"/>
      <c r="D5" s="2368"/>
      <c r="E5" s="2368"/>
    </row>
    <row r="6" spans="1:7" ht="12" customHeight="1" x14ac:dyDescent="0.25">
      <c r="A6" s="1991"/>
      <c r="B6" s="2369" t="str">
        <f>COVER!A17</f>
        <v>Edwards County CUSD 1</v>
      </c>
      <c r="C6" s="2369"/>
      <c r="D6" s="2369"/>
      <c r="E6" s="1992"/>
    </row>
    <row r="7" spans="1:7" ht="11.25" customHeight="1" x14ac:dyDescent="0.25">
      <c r="A7" s="1991"/>
      <c r="B7" s="2370">
        <f>COVER!A13</f>
        <v>2024001026</v>
      </c>
      <c r="C7" s="2370"/>
      <c r="D7" s="237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t="s">
        <v>2096</v>
      </c>
      <c r="C19" s="2003" t="s">
        <v>2096</v>
      </c>
      <c r="D19" s="2006"/>
      <c r="E19" s="2005" t="s">
        <v>2112</v>
      </c>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t="s">
        <v>2096</v>
      </c>
      <c r="C23" s="2003" t="s">
        <v>2096</v>
      </c>
      <c r="D23" s="2006"/>
      <c r="E23" s="2005" t="s">
        <v>2113</v>
      </c>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t="s">
        <v>2096</v>
      </c>
      <c r="C26" s="2003" t="s">
        <v>2096</v>
      </c>
      <c r="D26" s="2006"/>
      <c r="E26" s="2005" t="s">
        <v>2114</v>
      </c>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t="s">
        <v>2096</v>
      </c>
      <c r="C31" s="2003" t="s">
        <v>2096</v>
      </c>
      <c r="D31" s="2006"/>
      <c r="E31" s="2005" t="s">
        <v>2115</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t="s">
        <v>2116</v>
      </c>
      <c r="B41" s="2382"/>
      <c r="C41" s="2382"/>
      <c r="D41" s="2382"/>
      <c r="E41" s="2383"/>
    </row>
    <row r="42" spans="1:5" s="2007" customFormat="1" ht="12" customHeight="1" x14ac:dyDescent="0.25">
      <c r="A42" s="2381" t="s">
        <v>2117</v>
      </c>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7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X19" sqref="X19:Y19"/>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Edwards County CUSD 1</v>
      </c>
      <c r="J6" s="2390"/>
    </row>
    <row r="7" spans="1:10" x14ac:dyDescent="0.2">
      <c r="A7" s="2391" t="s">
        <v>1037</v>
      </c>
      <c r="B7" s="2392"/>
      <c r="C7" s="2392"/>
      <c r="D7" s="2392"/>
      <c r="E7" s="2393"/>
      <c r="F7" s="1660"/>
      <c r="G7" s="1649"/>
      <c r="H7" s="1659" t="s">
        <v>438</v>
      </c>
      <c r="I7" s="2394">
        <f>COVER!A13</f>
        <v>2024001026</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149407</v>
      </c>
      <c r="F12" s="1688"/>
      <c r="G12" s="1687">
        <f t="shared" ref="G12:G18" si="0">SUM(E12:F12)</f>
        <v>149407</v>
      </c>
      <c r="H12" s="1689">
        <v>151238</v>
      </c>
      <c r="I12" s="1688"/>
      <c r="J12" s="1687">
        <f t="shared" ref="J12:J18" si="1">SUM(H12:I12)</f>
        <v>151238</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149407</v>
      </c>
      <c r="F19" s="1695">
        <f t="shared" si="2"/>
        <v>0</v>
      </c>
      <c r="G19" s="1695">
        <f t="shared" si="2"/>
        <v>149407</v>
      </c>
      <c r="H19" s="1695">
        <f t="shared" si="2"/>
        <v>151238</v>
      </c>
      <c r="I19" s="1695">
        <f t="shared" si="2"/>
        <v>0</v>
      </c>
      <c r="J19" s="1695">
        <f t="shared" si="2"/>
        <v>151238</v>
      </c>
    </row>
    <row r="20" spans="1:10" ht="25.5" customHeight="1" thickTop="1" x14ac:dyDescent="0.2">
      <c r="A20" s="1683">
        <v>9</v>
      </c>
      <c r="B20" s="2401" t="s">
        <v>1951</v>
      </c>
      <c r="C20" s="2399"/>
      <c r="D20" s="2400"/>
      <c r="E20" s="1696"/>
      <c r="F20" s="1696"/>
      <c r="G20" s="1696"/>
      <c r="H20" s="1696"/>
      <c r="I20" s="1696"/>
      <c r="J20" s="1697">
        <f>IF(AND(G19&gt;0,J19&gt;0),(((J19-G19)/G19)),"Enter Budget Data")</f>
        <v>1.2255115222178346E-2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1222</v>
      </c>
      <c r="D27" s="1966"/>
      <c r="E27" s="1967"/>
      <c r="F27" s="2402" t="s">
        <v>1995</v>
      </c>
      <c r="G27" s="2402"/>
    </row>
    <row r="28" spans="1:10" ht="28.5" customHeight="1" x14ac:dyDescent="0.2">
      <c r="B28" s="1698"/>
      <c r="C28" s="2404" t="s">
        <v>2099</v>
      </c>
      <c r="D28" s="2404"/>
      <c r="E28" s="1969"/>
      <c r="F28" s="2404" t="str">
        <f>COVER!A42</f>
        <v>618-445-2814</v>
      </c>
      <c r="G28" s="2404"/>
    </row>
    <row r="29" spans="1:10" x14ac:dyDescent="0.2">
      <c r="B29" s="1698"/>
      <c r="C29" s="1963" t="s">
        <v>1997</v>
      </c>
      <c r="E29" s="1968"/>
      <c r="F29" s="2403" t="s">
        <v>1996</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1998</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topLeftCell="A40" zoomScale="110" zoomScaleNormal="110" workbookViewId="0">
      <selection activeCell="X19" sqref="X19:Y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4" spans="1:2" x14ac:dyDescent="0.2">
      <c r="B4" s="2061" t="s">
        <v>1375</v>
      </c>
    </row>
    <row r="5" spans="1:2" x14ac:dyDescent="0.2">
      <c r="A5" s="387">
        <v>1</v>
      </c>
      <c r="B5" t="s">
        <v>2135</v>
      </c>
    </row>
    <row r="6" spans="1:2" x14ac:dyDescent="0.2">
      <c r="A6" s="387">
        <v>2</v>
      </c>
      <c r="B6" t="s">
        <v>2090</v>
      </c>
    </row>
    <row r="7" spans="1:2" x14ac:dyDescent="0.2">
      <c r="A7" s="387">
        <v>3</v>
      </c>
      <c r="B7" s="13" t="s">
        <v>2091</v>
      </c>
    </row>
    <row r="8" spans="1:2" x14ac:dyDescent="0.2">
      <c r="A8" s="387">
        <v>4</v>
      </c>
      <c r="B8" s="13" t="s">
        <v>2092</v>
      </c>
    </row>
    <row r="9" spans="1:2" x14ac:dyDescent="0.2">
      <c r="A9" s="387">
        <v>5</v>
      </c>
      <c r="B9" s="13" t="s">
        <v>2093</v>
      </c>
    </row>
    <row r="10" spans="1:2" x14ac:dyDescent="0.2">
      <c r="A10" s="388"/>
      <c r="B10" s="2061" t="s">
        <v>1038</v>
      </c>
    </row>
    <row r="11" spans="1:2" x14ac:dyDescent="0.2">
      <c r="A11" s="387">
        <v>1</v>
      </c>
      <c r="B11" s="13" t="s">
        <v>2094</v>
      </c>
    </row>
    <row r="12" spans="1:2" x14ac:dyDescent="0.2">
      <c r="A12" s="387"/>
      <c r="B12" s="2061" t="s">
        <v>529</v>
      </c>
    </row>
    <row r="13" spans="1:2" x14ac:dyDescent="0.2">
      <c r="A13" s="387">
        <v>1</v>
      </c>
      <c r="B13" s="13" t="s">
        <v>2136</v>
      </c>
    </row>
    <row r="14" spans="1:2" x14ac:dyDescent="0.2">
      <c r="A14" s="388"/>
      <c r="B14" s="2061" t="s">
        <v>162</v>
      </c>
    </row>
    <row r="15" spans="1:2" x14ac:dyDescent="0.2">
      <c r="A15" s="387">
        <v>1</v>
      </c>
      <c r="B15" s="13" t="s">
        <v>2095</v>
      </c>
    </row>
    <row r="16" spans="1:2" x14ac:dyDescent="0.2">
      <c r="A16" s="388"/>
      <c r="B16" s="2065" t="s">
        <v>2137</v>
      </c>
    </row>
    <row r="17" spans="1:2" x14ac:dyDescent="0.2">
      <c r="A17" s="387">
        <v>1</v>
      </c>
      <c r="B17" s="13" t="s">
        <v>2138</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Edwards County CUSD 1</v>
      </c>
    </row>
    <row r="68" spans="1:2" x14ac:dyDescent="0.2">
      <c r="B68" s="396">
        <f>COVER!A13</f>
        <v>2024001026</v>
      </c>
    </row>
  </sheetData>
  <phoneticPr fontId="8" type="noConversion"/>
  <pageMargins left="0.2" right="0.2" top="1.17" bottom="0.75"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19" sqref="X19:Y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1295400</xdr:colOff>
                <xdr:row>1</xdr:row>
                <xdr:rowOff>9525</xdr:rowOff>
              </from>
              <to>
                <xdr:col>0</xdr:col>
                <xdr:colOff>2209800</xdr:colOff>
                <xdr:row>5</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19" sqref="X19:Y19"/>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7" t="s">
        <v>1978</v>
      </c>
      <c r="B1" s="2408"/>
      <c r="C1" s="2408"/>
      <c r="D1" s="2408"/>
      <c r="E1" s="2408"/>
      <c r="F1" s="2409"/>
    </row>
    <row r="2" spans="1:8" ht="39.75" customHeight="1" x14ac:dyDescent="0.2">
      <c r="A2" s="2417" t="s">
        <v>1953</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25" customHeight="1" x14ac:dyDescent="0.2">
      <c r="A4" s="2423" t="s">
        <v>1977</v>
      </c>
      <c r="B4" s="2424"/>
      <c r="C4" s="2424"/>
      <c r="D4" s="2424"/>
      <c r="E4" s="2424"/>
      <c r="F4" s="2425"/>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5871542</v>
      </c>
      <c r="C6" s="1630">
        <f>'Acct Summary 7-8'!D8</f>
        <v>497394</v>
      </c>
      <c r="D6" s="1630">
        <f>'Acct Summary 7-8'!F8</f>
        <v>511149</v>
      </c>
      <c r="E6" s="1630">
        <f>'Acct Summary 7-8'!I8</f>
        <v>33176</v>
      </c>
      <c r="F6" s="1630">
        <f>SUM(B6:E6)</f>
        <v>6913261</v>
      </c>
    </row>
    <row r="7" spans="1:8" s="1631" customFormat="1" ht="14.25" customHeight="1" thickBot="1" x14ac:dyDescent="0.25">
      <c r="A7" s="1629" t="s">
        <v>1694</v>
      </c>
      <c r="B7" s="1632">
        <f>'Acct Summary 7-8'!C17</f>
        <v>5911301</v>
      </c>
      <c r="C7" s="1632">
        <f>'Acct Summary 7-8'!D17</f>
        <v>550019</v>
      </c>
      <c r="D7" s="1632">
        <f>'Acct Summary 7-8'!F17</f>
        <v>594163</v>
      </c>
      <c r="E7" s="1895"/>
      <c r="F7" s="1630">
        <f>SUM(B7:E7)</f>
        <v>7055483</v>
      </c>
    </row>
    <row r="8" spans="1:8" s="1631" customFormat="1" ht="14.25" thickTop="1" thickBot="1" x14ac:dyDescent="0.25">
      <c r="A8" s="1633" t="s">
        <v>1695</v>
      </c>
      <c r="B8" s="1634">
        <f>(B6-B7)</f>
        <v>-39759</v>
      </c>
      <c r="C8" s="1634">
        <f>(C6-C7)</f>
        <v>-52625</v>
      </c>
      <c r="D8" s="1634">
        <f>(D6-D7)</f>
        <v>-83014</v>
      </c>
      <c r="E8" s="1632">
        <f>(E6-E7)</f>
        <v>33176</v>
      </c>
      <c r="F8" s="1635">
        <f>SUM(F6-F7)</f>
        <v>-142222</v>
      </c>
    </row>
    <row r="9" spans="1:8" s="1631" customFormat="1" ht="14.25" thickTop="1" thickBot="1" x14ac:dyDescent="0.25">
      <c r="A9" s="1636" t="s">
        <v>1954</v>
      </c>
      <c r="B9" s="1637">
        <f>'Acct Summary 7-8'!C81</f>
        <v>1366722</v>
      </c>
      <c r="C9" s="1637">
        <f>'Acct Summary 7-8'!D81</f>
        <v>89550</v>
      </c>
      <c r="D9" s="1637">
        <f>'Acct Summary 7-8'!F81</f>
        <v>296</v>
      </c>
      <c r="E9" s="1637">
        <f>'Acct Summary 7-8'!I81</f>
        <v>936852</v>
      </c>
      <c r="F9" s="1716">
        <f>SUM(B9:E9)</f>
        <v>2393420</v>
      </c>
    </row>
    <row r="10" spans="1:8" ht="16.5" customHeight="1" thickTop="1" x14ac:dyDescent="0.2">
      <c r="A10" s="1638"/>
      <c r="B10" s="1639"/>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6" customFormat="1" ht="0.75" customHeight="1" x14ac:dyDescent="0.2">
      <c r="A14" s="2410" t="s">
        <v>1850</v>
      </c>
      <c r="B14" s="2410"/>
      <c r="C14" s="2410"/>
      <c r="D14" s="2410"/>
      <c r="E14" s="2410"/>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6"/>
      <c r="B8" s="2427"/>
      <c r="C8" s="2427"/>
      <c r="D8" s="2428"/>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1" t="s">
        <v>1990</v>
      </c>
      <c r="D11" s="2432"/>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4" t="s">
        <v>359</v>
      </c>
      <c r="D27" s="2435"/>
    </row>
    <row r="28" spans="1:4" ht="12.75" x14ac:dyDescent="0.2">
      <c r="A28" s="230"/>
      <c r="B28" s="231">
        <v>2</v>
      </c>
      <c r="C28" s="2433" t="s">
        <v>2038</v>
      </c>
      <c r="D28" s="2282"/>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6" t="s">
        <v>633</v>
      </c>
      <c r="D49" s="2437"/>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9" t="s">
        <v>920</v>
      </c>
      <c r="D62" s="2430"/>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9" t="s">
        <v>777</v>
      </c>
      <c r="D76" s="2430"/>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X19" sqref="X19:Y19"/>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8" t="s">
        <v>1931</v>
      </c>
      <c r="B4" s="2439"/>
      <c r="C4" s="2439"/>
      <c r="D4" s="2439"/>
      <c r="E4" s="2439"/>
      <c r="F4" s="2439"/>
      <c r="G4" s="2439"/>
      <c r="H4" s="2439"/>
      <c r="I4" s="2439"/>
      <c r="J4" s="2439"/>
      <c r="K4" s="2439"/>
      <c r="L4" s="243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0" t="str">
        <f>COVER!A17</f>
        <v>Edwards County CUSD 1</v>
      </c>
      <c r="B7" s="2441"/>
      <c r="C7" s="2441"/>
      <c r="D7" s="2442"/>
      <c r="E7" s="2443">
        <f>COVER!A13</f>
        <v>2024001026</v>
      </c>
      <c r="F7" s="2444"/>
      <c r="G7" s="2445" t="str">
        <f>COVER!T23</f>
        <v>065-037016</v>
      </c>
      <c r="H7" s="2446"/>
      <c r="I7" s="2446"/>
      <c r="J7" s="2446"/>
      <c r="K7" s="2446"/>
      <c r="L7" s="2447"/>
    </row>
    <row r="8" spans="1:29" ht="13.5" customHeight="1" x14ac:dyDescent="0.2">
      <c r="A8" s="2038" t="s">
        <v>2027</v>
      </c>
      <c r="B8" s="2039"/>
      <c r="C8" s="2018"/>
      <c r="D8" s="2018"/>
      <c r="E8" s="2042"/>
      <c r="F8" s="2019"/>
      <c r="G8" s="2020" t="s">
        <v>1414</v>
      </c>
      <c r="H8" s="1289"/>
      <c r="I8" s="1289"/>
      <c r="J8" s="1289"/>
      <c r="K8" s="1289"/>
      <c r="L8" s="2021"/>
    </row>
    <row r="9" spans="1:29" ht="13.5" customHeight="1" x14ac:dyDescent="0.2">
      <c r="A9" s="2448"/>
      <c r="B9" s="2449"/>
      <c r="C9" s="2449"/>
      <c r="D9" s="2449"/>
      <c r="E9" s="2449"/>
      <c r="F9" s="2450"/>
      <c r="G9" s="2451" t="str">
        <f>COVER!T13</f>
        <v>Kemper CPA Group LLP</v>
      </c>
      <c r="H9" s="2452"/>
      <c r="I9" s="2452"/>
      <c r="J9" s="2452"/>
      <c r="K9" s="2452"/>
      <c r="L9" s="2453"/>
    </row>
    <row r="10" spans="1:29" ht="13.5" customHeight="1" x14ac:dyDescent="0.2">
      <c r="A10" s="2454"/>
      <c r="B10" s="2455"/>
      <c r="C10" s="2455"/>
      <c r="D10" s="2455"/>
      <c r="E10" s="2455"/>
      <c r="F10" s="2456"/>
      <c r="G10" s="2451" t="str">
        <f>COVER!T17</f>
        <v>1213 South West Street, P.O. Box 447</v>
      </c>
      <c r="H10" s="2457"/>
      <c r="I10" s="2457"/>
      <c r="J10" s="2457"/>
      <c r="K10" s="2457"/>
      <c r="L10" s="2458"/>
    </row>
    <row r="11" spans="1:29" ht="13.5" customHeight="1" x14ac:dyDescent="0.2">
      <c r="A11" s="2038" t="s">
        <v>2029</v>
      </c>
      <c r="B11" s="2039"/>
      <c r="C11" s="2018"/>
      <c r="D11" s="2042"/>
      <c r="E11" s="2018"/>
      <c r="F11" s="2019"/>
      <c r="G11" s="2451" t="str">
        <f>COVER!T19</f>
        <v>Olney</v>
      </c>
      <c r="H11" s="2457"/>
      <c r="I11" s="2457"/>
      <c r="J11" s="1980" t="str">
        <f>COVER!X19</f>
        <v>IL</v>
      </c>
      <c r="K11" s="1980">
        <f>COVER!Z19</f>
        <v>62450</v>
      </c>
      <c r="L11" s="2022"/>
    </row>
    <row r="12" spans="1:29" ht="13.5" customHeight="1" x14ac:dyDescent="0.2">
      <c r="A12" s="2459" t="s">
        <v>2028</v>
      </c>
      <c r="B12" s="2460"/>
      <c r="C12" s="2460"/>
      <c r="D12" s="2460"/>
      <c r="E12" s="2460"/>
      <c r="F12" s="2461"/>
      <c r="G12" s="1983"/>
      <c r="H12" s="1308"/>
      <c r="I12" s="1308"/>
      <c r="J12" s="1308"/>
      <c r="K12" s="1308"/>
      <c r="L12" s="1984"/>
    </row>
    <row r="13" spans="1:29" ht="13.5" customHeight="1" x14ac:dyDescent="0.2">
      <c r="A13" s="2451"/>
      <c r="B13" s="2452"/>
      <c r="C13" s="2452"/>
      <c r="D13" s="2452"/>
      <c r="E13" s="1307"/>
      <c r="F13" s="2031"/>
      <c r="G13" s="2023" t="s">
        <v>2031</v>
      </c>
      <c r="H13" s="2024"/>
      <c r="I13" s="2462" t="str">
        <f>COVER!T25</f>
        <v>rhawkins@kcpag.com</v>
      </c>
      <c r="J13" s="2463"/>
      <c r="K13" s="2463"/>
      <c r="L13" s="2464"/>
    </row>
    <row r="14" spans="1:29" ht="13.5" customHeight="1" x14ac:dyDescent="0.2">
      <c r="A14" s="2451" t="str">
        <f>COVER!A19</f>
        <v>361 West Main Street</v>
      </c>
      <c r="B14" s="2449"/>
      <c r="C14" s="2449"/>
      <c r="D14" s="2449"/>
      <c r="E14" s="2029">
        <v>0</v>
      </c>
      <c r="F14" s="1306"/>
      <c r="G14" s="2025" t="s">
        <v>1413</v>
      </c>
      <c r="H14" s="1289"/>
      <c r="I14" s="1289"/>
      <c r="J14" s="1289"/>
      <c r="K14" s="1289"/>
      <c r="L14" s="2021"/>
    </row>
    <row r="15" spans="1:29" ht="13.5" customHeight="1" x14ac:dyDescent="0.2">
      <c r="A15" s="2451" t="str">
        <f>COVER!A21</f>
        <v>Albion</v>
      </c>
      <c r="B15" s="2457"/>
      <c r="C15" s="2457"/>
      <c r="D15" s="1288"/>
      <c r="E15" s="1985"/>
      <c r="F15" s="1305"/>
      <c r="G15" s="1979" t="str">
        <f>COVER!T15</f>
        <v>Ryan Hawkins</v>
      </c>
      <c r="H15" s="1289"/>
      <c r="I15" s="1289"/>
      <c r="J15" s="1289"/>
      <c r="K15" s="1289"/>
      <c r="L15" s="2021"/>
    </row>
    <row r="16" spans="1:29" ht="12.2" customHeight="1" x14ac:dyDescent="0.2">
      <c r="A16" s="2028" t="s">
        <v>2030</v>
      </c>
      <c r="B16" s="1556"/>
      <c r="C16" s="2030">
        <f>COVER!A25</f>
        <v>62806</v>
      </c>
      <c r="D16" s="2030"/>
      <c r="E16" s="2030"/>
      <c r="F16" s="2031"/>
      <c r="G16" s="2465"/>
      <c r="H16" s="2466"/>
      <c r="I16" s="2466"/>
      <c r="J16" s="2466"/>
      <c r="K16" s="2466"/>
      <c r="L16" s="2467"/>
    </row>
    <row r="17" spans="1:13" ht="12.2" customHeight="1" x14ac:dyDescent="0.2">
      <c r="A17" s="2468"/>
      <c r="B17" s="2469"/>
      <c r="C17" s="2469"/>
      <c r="D17" s="2469"/>
      <c r="E17" s="2469"/>
      <c r="F17" s="2470"/>
      <c r="G17" s="2025" t="s">
        <v>1412</v>
      </c>
      <c r="H17" s="1289"/>
      <c r="I17" s="1289"/>
      <c r="J17" s="1289"/>
      <c r="K17" s="2026" t="s">
        <v>1411</v>
      </c>
      <c r="L17" s="2019"/>
      <c r="M17" s="1304"/>
    </row>
    <row r="18" spans="1:13" ht="12.2" customHeight="1" x14ac:dyDescent="0.2">
      <c r="A18" s="2454"/>
      <c r="B18" s="2455"/>
      <c r="C18" s="2455"/>
      <c r="D18" s="2455"/>
      <c r="E18" s="2455"/>
      <c r="F18" s="2456"/>
      <c r="G18" s="2440" t="str">
        <f>COVER!T21</f>
        <v>618-395-2105</v>
      </c>
      <c r="H18" s="2441"/>
      <c r="I18" s="2441"/>
      <c r="J18" s="2441"/>
      <c r="K18" s="2440" t="str">
        <f>COVER!X21</f>
        <v>618-395-7079</v>
      </c>
      <c r="L18" s="247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8" zoomScale="115" zoomScaleNormal="115" workbookViewId="0">
      <selection activeCell="X19" sqref="X19:Y19"/>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2" t="str">
        <f>'Single Audit Cover'!A7</f>
        <v>Edwards County CUSD 1</v>
      </c>
      <c r="B1" s="2439"/>
      <c r="C1" s="2439"/>
      <c r="D1" s="2439"/>
    </row>
    <row r="2" spans="1:11" s="1978" customFormat="1" ht="12.75" x14ac:dyDescent="0.2">
      <c r="A2" s="2473">
        <f>'Single Audit Cover'!E7</f>
        <v>2024001026</v>
      </c>
      <c r="B2" s="2474"/>
      <c r="C2" s="2474"/>
      <c r="D2" s="2474"/>
    </row>
    <row r="3" spans="1:11" s="1978" customFormat="1" ht="12.75" x14ac:dyDescent="0.2">
      <c r="A3" s="2472" t="s">
        <v>2015</v>
      </c>
      <c r="B3" s="2439"/>
      <c r="C3" s="2439"/>
      <c r="D3" s="2439"/>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7" t="str">
        <f>'Single Audit Cover'!A7</f>
        <v>Edwards County CUSD 1</v>
      </c>
      <c r="B1" s="2477"/>
      <c r="C1" s="2477"/>
      <c r="D1" s="2477"/>
      <c r="E1" s="2477"/>
    </row>
    <row r="2" spans="1:5" x14ac:dyDescent="0.2">
      <c r="A2" s="2478">
        <f>'Single Audit Cover'!E7</f>
        <v>2024001026</v>
      </c>
      <c r="B2" s="2478"/>
      <c r="C2" s="2478"/>
      <c r="D2" s="2478"/>
      <c r="E2" s="247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416272</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30276</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-59741</v>
      </c>
    </row>
    <row r="19" spans="1:4" ht="13.5" thickBot="1" x14ac:dyDescent="0.25">
      <c r="A19" s="1358" t="s">
        <v>1498</v>
      </c>
      <c r="D19" s="1357">
        <f>SUM(D10:D17)</f>
        <v>386807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9"/>
      <c r="B24" s="2480"/>
      <c r="D24" s="1350"/>
    </row>
    <row r="25" spans="1:4" x14ac:dyDescent="0.2">
      <c r="A25" s="2475"/>
      <c r="B25" s="2476"/>
      <c r="D25" s="1350"/>
    </row>
    <row r="26" spans="1:4" x14ac:dyDescent="0.2">
      <c r="A26" s="2475"/>
      <c r="B26" s="2476"/>
      <c r="D26" s="1350"/>
    </row>
    <row r="27" spans="1:4" x14ac:dyDescent="0.2">
      <c r="A27" s="2475"/>
      <c r="B27" s="2476"/>
      <c r="D27" s="1350"/>
    </row>
    <row r="28" spans="1:4" x14ac:dyDescent="0.2">
      <c r="A28" s="2475"/>
      <c r="B28" s="2476"/>
      <c r="D28" s="1350"/>
    </row>
    <row r="29" spans="1:4" x14ac:dyDescent="0.2">
      <c r="A29" s="2475"/>
      <c r="B29" s="2476"/>
      <c r="D29" s="1350"/>
    </row>
    <row r="30" spans="1:4" x14ac:dyDescent="0.2">
      <c r="A30" s="2475"/>
      <c r="B30" s="2476"/>
      <c r="D30" s="1350"/>
    </row>
    <row r="32" spans="1:4" x14ac:dyDescent="0.2">
      <c r="A32" s="1356" t="s">
        <v>1496</v>
      </c>
      <c r="D32" s="1355">
        <f>SUM(D19:D30)</f>
        <v>386807</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5"/>
      <c r="B40" s="2476"/>
      <c r="D40" s="1350"/>
    </row>
    <row r="41" spans="1:4" x14ac:dyDescent="0.2">
      <c r="A41" s="2475"/>
      <c r="B41" s="2476"/>
      <c r="D41" s="1349"/>
    </row>
    <row r="42" spans="1:4" x14ac:dyDescent="0.2">
      <c r="A42" s="2475"/>
      <c r="B42" s="2476"/>
      <c r="D42" s="1349"/>
    </row>
    <row r="43" spans="1:4" x14ac:dyDescent="0.2">
      <c r="A43" s="2475"/>
      <c r="B43" s="2476"/>
      <c r="D43" s="1349"/>
    </row>
    <row r="44" spans="1:4" x14ac:dyDescent="0.2">
      <c r="A44" s="2475"/>
      <c r="B44" s="2476"/>
      <c r="D44" s="1349"/>
    </row>
    <row r="45" spans="1:4" x14ac:dyDescent="0.2">
      <c r="A45" s="2475"/>
      <c r="B45" s="2476"/>
      <c r="D45" s="1349"/>
    </row>
    <row r="47" spans="1:4" x14ac:dyDescent="0.2">
      <c r="B47" s="1348" t="s">
        <v>1490</v>
      </c>
      <c r="C47" s="1348"/>
      <c r="D47" s="1981">
        <f>SUM(D35:D45)</f>
        <v>0</v>
      </c>
    </row>
    <row r="49" spans="2:4" x14ac:dyDescent="0.2">
      <c r="B49" s="1348" t="s">
        <v>1489</v>
      </c>
      <c r="C49" s="1348"/>
      <c r="D49" s="1981">
        <f>D32-D47</f>
        <v>386807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21" zoomScale="110" zoomScaleNormal="110" workbookViewId="0">
      <selection activeCell="X19" sqref="X19:Y19"/>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1" t="str">
        <f>'Single Audit Cover'!A7</f>
        <v>Edwards County CUSD 1</v>
      </c>
      <c r="C1" s="2482"/>
      <c r="D1" s="2482"/>
      <c r="E1" s="2482"/>
      <c r="F1" s="2482"/>
      <c r="G1" s="2482"/>
      <c r="H1" s="2482"/>
      <c r="I1" s="2482"/>
      <c r="J1" s="2482"/>
      <c r="K1" s="2482"/>
    </row>
    <row r="2" spans="2:12" ht="15" x14ac:dyDescent="0.2">
      <c r="B2" s="2483">
        <f>'Single Audit Cover'!E7</f>
        <v>2024001026</v>
      </c>
      <c r="C2" s="2483"/>
      <c r="D2" s="2483"/>
      <c r="E2" s="2483"/>
      <c r="F2" s="2483"/>
      <c r="G2" s="2483"/>
      <c r="H2" s="2483"/>
      <c r="I2" s="2483"/>
      <c r="J2" s="2483"/>
      <c r="K2" s="2483"/>
      <c r="L2" s="1420"/>
    </row>
    <row r="3" spans="2:12" ht="15" x14ac:dyDescent="0.2">
      <c r="B3" s="2484" t="s">
        <v>1474</v>
      </c>
      <c r="C3" s="2484"/>
      <c r="D3" s="2484"/>
      <c r="E3" s="2484"/>
      <c r="F3" s="2484"/>
      <c r="G3" s="2484"/>
      <c r="H3" s="2484"/>
      <c r="I3" s="2484"/>
      <c r="J3" s="2484"/>
      <c r="K3" s="2484"/>
      <c r="L3" s="1420"/>
    </row>
    <row r="4" spans="2:12" ht="15" x14ac:dyDescent="0.2">
      <c r="B4" s="2438" t="str">
        <f>'[1]Single Audit Cover'!A4</f>
        <v>Year Ending June 30, 2016</v>
      </c>
      <c r="C4" s="2438"/>
      <c r="D4" s="2438"/>
      <c r="E4" s="2438"/>
      <c r="F4" s="2438"/>
      <c r="G4" s="2438"/>
      <c r="H4" s="2438"/>
      <c r="I4" s="2438"/>
      <c r="J4" s="2438"/>
      <c r="K4" s="2438"/>
      <c r="L4" s="1420"/>
    </row>
    <row r="6" spans="2:12" x14ac:dyDescent="0.2">
      <c r="B6" s="1419"/>
      <c r="C6" s="1418"/>
      <c r="D6" s="1417" t="s">
        <v>1539</v>
      </c>
      <c r="E6" s="1414" t="s">
        <v>624</v>
      </c>
      <c r="F6" s="1416"/>
      <c r="G6" s="1415" t="s">
        <v>1538</v>
      </c>
      <c r="H6" s="1414"/>
      <c r="I6" s="1413"/>
      <c r="J6" s="1412"/>
      <c r="K6" s="1411"/>
    </row>
    <row r="7" spans="2:12" ht="15.75" x14ac:dyDescent="0.25">
      <c r="B7" s="2046"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2087</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X19" sqref="X19:Y19"/>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6" t="str">
        <f>'Single Audit Cover'!A7</f>
        <v>Edwards County CUSD 1</v>
      </c>
      <c r="B1" s="2487"/>
      <c r="C1" s="2487"/>
      <c r="D1" s="2487"/>
      <c r="E1" s="1433"/>
    </row>
    <row r="2" spans="1:7" ht="13.5" customHeight="1" x14ac:dyDescent="0.2">
      <c r="A2" s="2488">
        <f>'Single Audit Cover'!E7</f>
        <v>2024001026</v>
      </c>
      <c r="B2" s="2489"/>
      <c r="C2" s="2489"/>
      <c r="D2" s="2489"/>
      <c r="E2" s="1422"/>
    </row>
    <row r="3" spans="1:7" ht="15.75" customHeight="1" x14ac:dyDescent="0.25">
      <c r="A3" s="2490" t="s">
        <v>1545</v>
      </c>
      <c r="B3" s="2491"/>
      <c r="C3" s="2491"/>
      <c r="D3" s="2491"/>
      <c r="E3" s="1432"/>
    </row>
    <row r="4" spans="1:7" ht="13.5" customHeight="1" x14ac:dyDescent="0.25">
      <c r="A4" s="2492" t="str">
        <f>'[1]Single Audit Cover'!A4</f>
        <v>Year Ending June 30, 2016</v>
      </c>
      <c r="B4" s="2493"/>
      <c r="C4" s="2493"/>
      <c r="D4" s="2493"/>
      <c r="E4" s="1432"/>
    </row>
    <row r="5" spans="1:7" ht="8.25" customHeight="1" x14ac:dyDescent="0.2">
      <c r="C5" s="1366"/>
      <c r="D5" s="1366"/>
    </row>
    <row r="6" spans="1:7" ht="13.5" customHeight="1" x14ac:dyDescent="0.2">
      <c r="A6" s="1356" t="s">
        <v>1912</v>
      </c>
      <c r="C6" s="1366"/>
      <c r="D6" s="1366"/>
    </row>
    <row r="7" spans="1:7" ht="60.95" customHeight="1" x14ac:dyDescent="0.2">
      <c r="A7" s="2494" t="s">
        <v>2021</v>
      </c>
      <c r="B7" s="2495"/>
      <c r="C7" s="2495"/>
      <c r="D7" s="2495"/>
      <c r="E7" s="1431"/>
    </row>
    <row r="8" spans="1:7" ht="12" customHeight="1" x14ac:dyDescent="0.2">
      <c r="A8" s="1356"/>
      <c r="B8" s="2044"/>
      <c r="C8" s="2044"/>
      <c r="D8" s="2044"/>
      <c r="E8" s="1431"/>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6" t="s">
        <v>2073</v>
      </c>
      <c r="C11" s="1352"/>
      <c r="D11" s="1352"/>
    </row>
    <row r="12" spans="1:7" x14ac:dyDescent="0.2">
      <c r="A12" s="2494" t="s">
        <v>1913</v>
      </c>
      <c r="B12" s="2495"/>
      <c r="C12" s="2495"/>
      <c r="D12" s="2495"/>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6"/>
      <c r="E16" s="2496"/>
      <c r="F16" s="2496"/>
    </row>
    <row r="17" spans="1:6" ht="20.65" customHeight="1" x14ac:dyDescent="0.2">
      <c r="A17" s="1797"/>
      <c r="B17" s="1427"/>
      <c r="C17" s="2045"/>
      <c r="D17" s="2496"/>
      <c r="E17" s="2496"/>
      <c r="F17" s="2496"/>
    </row>
    <row r="18" spans="1:6" ht="20.65" customHeight="1" x14ac:dyDescent="0.2">
      <c r="A18" s="1797"/>
      <c r="B18" s="1427"/>
      <c r="C18" s="2045"/>
      <c r="D18" s="2496"/>
      <c r="E18" s="2496"/>
      <c r="F18" s="2496"/>
    </row>
    <row r="19" spans="1:6" ht="20.65" customHeight="1" x14ac:dyDescent="0.2">
      <c r="A19" s="1797"/>
      <c r="B19" s="1427"/>
      <c r="C19" s="2045"/>
      <c r="D19" s="2496"/>
      <c r="E19" s="2496"/>
      <c r="F19" s="2496"/>
    </row>
    <row r="20" spans="1:6" ht="20.65" customHeight="1" x14ac:dyDescent="0.2">
      <c r="A20" s="1797"/>
      <c r="B20" s="1427"/>
      <c r="C20" s="2045"/>
      <c r="D20" s="2496"/>
      <c r="E20" s="2496"/>
      <c r="F20" s="2496"/>
    </row>
    <row r="21" spans="1:6" ht="20.65" customHeight="1" x14ac:dyDescent="0.2">
      <c r="A21" s="1797"/>
      <c r="B21" s="1427"/>
      <c r="C21" s="2045"/>
      <c r="D21" s="2496"/>
      <c r="E21" s="2496"/>
      <c r="F21" s="2496"/>
    </row>
    <row r="22" spans="1:6" ht="20.65" customHeight="1" x14ac:dyDescent="0.2">
      <c r="A22" s="1797"/>
      <c r="B22" s="1427"/>
      <c r="C22" s="2045"/>
      <c r="D22" s="2496"/>
      <c r="E22" s="2496"/>
      <c r="F22" s="2496"/>
    </row>
    <row r="23" spans="1:6" ht="20.65" customHeight="1" x14ac:dyDescent="0.2">
      <c r="A23" s="1797"/>
      <c r="B23" s="1427"/>
      <c r="C23" s="2045"/>
      <c r="D23" s="2496"/>
      <c r="E23" s="2496"/>
      <c r="F23" s="2496"/>
    </row>
    <row r="24" spans="1:6" ht="20.65" customHeight="1" x14ac:dyDescent="0.2">
      <c r="A24" s="1797"/>
      <c r="B24" s="1427"/>
      <c r="C24" s="2045"/>
      <c r="D24" s="2496"/>
      <c r="E24" s="2496"/>
      <c r="F24" s="2496"/>
    </row>
    <row r="25" spans="1:6" ht="20.65" customHeight="1" x14ac:dyDescent="0.2">
      <c r="A25" s="1797"/>
      <c r="B25" s="1427"/>
      <c r="C25" s="2045"/>
      <c r="D25" s="2496"/>
      <c r="E25" s="2496"/>
      <c r="F25" s="2496"/>
    </row>
    <row r="26" spans="1:6" ht="20.65" customHeight="1" x14ac:dyDescent="0.2">
      <c r="A26" s="1797"/>
      <c r="B26" s="1427"/>
      <c r="C26" s="2045"/>
      <c r="D26" s="2496"/>
      <c r="E26" s="2496"/>
      <c r="F26" s="2496"/>
    </row>
    <row r="27" spans="1:6" ht="20.65" customHeight="1" x14ac:dyDescent="0.2">
      <c r="A27" s="1797"/>
      <c r="B27" s="1427"/>
      <c r="C27" s="2045"/>
      <c r="D27" s="2496"/>
      <c r="E27" s="2496"/>
      <c r="F27" s="2496"/>
    </row>
    <row r="28" spans="1:6" ht="20.65" customHeight="1" x14ac:dyDescent="0.2">
      <c r="A28" s="1797"/>
      <c r="B28" s="1427"/>
      <c r="C28" s="2045"/>
      <c r="D28" s="2496"/>
      <c r="E28" s="2496"/>
      <c r="F28" s="2496"/>
    </row>
    <row r="29" spans="1:6" ht="10.5" customHeight="1" x14ac:dyDescent="0.2">
      <c r="A29" s="1532"/>
      <c r="B29" s="1729"/>
      <c r="C29" s="1730"/>
      <c r="D29" s="1731"/>
      <c r="E29" s="1426"/>
    </row>
    <row r="30" spans="1:6" ht="12" customHeight="1" x14ac:dyDescent="0.2">
      <c r="A30" s="1798" t="s">
        <v>2074</v>
      </c>
      <c r="B30" s="1729"/>
      <c r="C30" s="1730"/>
      <c r="D30" s="1731"/>
      <c r="E30" s="1426"/>
    </row>
    <row r="31" spans="1:6" ht="21.75" customHeight="1" x14ac:dyDescent="0.2">
      <c r="A31" s="2497" t="s">
        <v>1914</v>
      </c>
      <c r="B31" s="2497"/>
      <c r="C31" s="2497"/>
      <c r="D31" s="2497"/>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2075</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8" t="s">
        <v>2022</v>
      </c>
      <c r="C45" s="2498"/>
      <c r="D45" s="2498"/>
      <c r="E45" s="1422"/>
    </row>
    <row r="46" spans="1:5" s="1371" customFormat="1" ht="33.75" customHeight="1" x14ac:dyDescent="0.2">
      <c r="A46" s="1421">
        <v>6</v>
      </c>
      <c r="B46" s="2485" t="s">
        <v>2078</v>
      </c>
      <c r="C46" s="2485"/>
      <c r="D46" s="2485"/>
    </row>
    <row r="47" spans="1:5" ht="45.75" customHeight="1" x14ac:dyDescent="0.2">
      <c r="A47" s="1421">
        <v>7</v>
      </c>
      <c r="B47" s="2485" t="s">
        <v>2079</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X19" sqref="X19:Y19"/>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0" t="str">
        <f>'Single Audit Cover'!A7</f>
        <v>Edwards County CUSD 1</v>
      </c>
      <c r="C1" s="2501"/>
      <c r="D1" s="2501"/>
      <c r="E1" s="2501"/>
      <c r="F1" s="2501"/>
      <c r="G1" s="2501"/>
      <c r="H1" s="2501"/>
      <c r="I1" s="2501"/>
      <c r="J1" s="1472"/>
    </row>
    <row r="2" spans="2:10" s="1366" customFormat="1" ht="12.75" customHeight="1" x14ac:dyDescent="0.2">
      <c r="B2" s="2502">
        <f>'Single Audit Cover'!E7</f>
        <v>2024001026</v>
      </c>
      <c r="C2" s="2503"/>
      <c r="D2" s="2503"/>
      <c r="E2" s="2503"/>
      <c r="F2" s="2503"/>
      <c r="G2" s="2503"/>
      <c r="H2" s="2503"/>
      <c r="I2" s="2503"/>
      <c r="J2" s="1472"/>
    </row>
    <row r="3" spans="2:10" s="1366" customFormat="1" ht="12.75" customHeight="1" x14ac:dyDescent="0.2">
      <c r="B3" s="2504" t="s">
        <v>1567</v>
      </c>
      <c r="C3" s="2493"/>
      <c r="D3" s="2493"/>
      <c r="E3" s="2493"/>
      <c r="F3" s="2493"/>
      <c r="G3" s="2493"/>
      <c r="H3" s="2493"/>
      <c r="I3" s="2493"/>
      <c r="J3" s="1471"/>
    </row>
    <row r="4" spans="2:10" s="1366" customFormat="1" ht="12.75" customHeight="1" x14ac:dyDescent="0.2">
      <c r="B4" s="2504" t="str">
        <f>'[1]Single Audit Cover'!A4</f>
        <v>Year Ending June 30, 2016</v>
      </c>
      <c r="C4" s="2493"/>
      <c r="D4" s="2493"/>
      <c r="E4" s="2493"/>
      <c r="F4" s="2493"/>
      <c r="G4" s="2493"/>
      <c r="H4" s="2493"/>
      <c r="I4" s="2493"/>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4" t="s">
        <v>1566</v>
      </c>
      <c r="C7" s="2493"/>
      <c r="D7" s="2493"/>
      <c r="E7" s="2493"/>
      <c r="F7" s="2493"/>
      <c r="G7" s="2493"/>
      <c r="H7" s="2493"/>
      <c r="I7" s="2493"/>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9" t="s">
        <v>1385</v>
      </c>
      <c r="D11" s="2499"/>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t="s">
        <v>2096</v>
      </c>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2096</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t="s">
        <v>2096</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2096</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2096</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9" t="s">
        <v>2118</v>
      </c>
      <c r="E29" s="2509"/>
      <c r="F29" s="2509"/>
      <c r="G29" s="2509"/>
      <c r="H29" s="2509"/>
      <c r="I29" s="2509"/>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t="s">
        <v>2118</v>
      </c>
      <c r="C37" s="2505" t="s">
        <v>2119</v>
      </c>
      <c r="D37" s="2506"/>
      <c r="E37" s="2506"/>
      <c r="F37" s="2506"/>
      <c r="G37" s="2506"/>
      <c r="H37" s="2506"/>
      <c r="I37" s="2507"/>
    </row>
    <row r="38" spans="1:9" ht="20.45" customHeight="1" x14ac:dyDescent="0.2">
      <c r="B38" s="1443"/>
      <c r="C38" s="2505"/>
      <c r="D38" s="2506"/>
      <c r="E38" s="2506"/>
      <c r="F38" s="2506"/>
      <c r="G38" s="2506"/>
      <c r="H38" s="2506"/>
      <c r="I38" s="2507"/>
    </row>
    <row r="39" spans="1:9" ht="20.65" customHeight="1" x14ac:dyDescent="0.2">
      <c r="B39" s="1443"/>
      <c r="C39" s="2505"/>
      <c r="D39" s="2506"/>
      <c r="E39" s="2506"/>
      <c r="F39" s="2506"/>
      <c r="G39" s="2506"/>
      <c r="H39" s="2506"/>
      <c r="I39" s="2507"/>
    </row>
    <row r="40" spans="1:9" ht="20.65" customHeight="1" x14ac:dyDescent="0.2">
      <c r="B40" s="1443"/>
      <c r="C40" s="2505"/>
      <c r="D40" s="2506"/>
      <c r="E40" s="2506"/>
      <c r="F40" s="2506"/>
      <c r="G40" s="2506"/>
      <c r="H40" s="2506"/>
      <c r="I40" s="2507"/>
    </row>
    <row r="41" spans="1:9" ht="20.65" customHeight="1" x14ac:dyDescent="0.2">
      <c r="B41" s="1443"/>
      <c r="C41" s="2505"/>
      <c r="D41" s="2506"/>
      <c r="E41" s="2506"/>
      <c r="F41" s="2506"/>
      <c r="G41" s="2506"/>
      <c r="H41" s="2506"/>
      <c r="I41" s="2507"/>
    </row>
    <row r="42" spans="1:9" ht="20.65" customHeight="1" x14ac:dyDescent="0.2">
      <c r="B42" s="1443"/>
      <c r="C42" s="2505"/>
      <c r="D42" s="2506"/>
      <c r="E42" s="2506"/>
      <c r="F42" s="2506"/>
      <c r="G42" s="2506"/>
      <c r="H42" s="2506"/>
      <c r="I42" s="2507"/>
    </row>
    <row r="43" spans="1:9" ht="6.2" customHeight="1" x14ac:dyDescent="0.2"/>
    <row r="44" spans="1:9" x14ac:dyDescent="0.2">
      <c r="B44" s="1374" t="s">
        <v>1552</v>
      </c>
      <c r="C44" s="1386"/>
      <c r="D44" s="1386"/>
      <c r="E44" s="2508"/>
      <c r="F44" s="2508"/>
      <c r="G44" s="2508"/>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X19" sqref="X19:Y19"/>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0" t="str">
        <f>'Single Audit Cover'!A7</f>
        <v>Edwards County CUSD 1</v>
      </c>
      <c r="C1" s="2500"/>
      <c r="D1" s="2500"/>
      <c r="E1" s="2500"/>
      <c r="F1" s="2500"/>
      <c r="G1" s="2500"/>
      <c r="H1" s="2500"/>
      <c r="I1" s="2500"/>
      <c r="J1" s="2500"/>
      <c r="K1" s="2500"/>
      <c r="L1" s="1520"/>
      <c r="M1" s="1520"/>
    </row>
    <row r="2" spans="1:13" ht="12" customHeight="1" x14ac:dyDescent="0.2">
      <c r="B2" s="2502">
        <f>'Single Audit Cover'!E7</f>
        <v>2024001026</v>
      </c>
      <c r="C2" s="2502"/>
      <c r="D2" s="2502"/>
      <c r="E2" s="2502"/>
      <c r="F2" s="2502"/>
      <c r="G2" s="2502"/>
      <c r="H2" s="2502"/>
      <c r="I2" s="2502"/>
      <c r="J2" s="2502"/>
      <c r="K2" s="2502"/>
      <c r="L2" s="1519"/>
      <c r="M2" s="1518"/>
    </row>
    <row r="3" spans="1:13" ht="10.35" customHeight="1" x14ac:dyDescent="0.2">
      <c r="B3" s="2492" t="s">
        <v>1567</v>
      </c>
      <c r="C3" s="2492"/>
      <c r="D3" s="2492"/>
      <c r="E3" s="2492"/>
      <c r="F3" s="2492"/>
      <c r="G3" s="2492"/>
      <c r="H3" s="2492"/>
      <c r="I3" s="2492"/>
      <c r="J3" s="2492"/>
      <c r="K3" s="2492"/>
      <c r="L3" s="1517"/>
      <c r="M3" s="1517"/>
    </row>
    <row r="4" spans="1:13" ht="11.1" customHeight="1" x14ac:dyDescent="0.2">
      <c r="B4" s="2512" t="str">
        <f>'[1]Single Audit Cover'!A4</f>
        <v>Year Ending June 30, 2016</v>
      </c>
      <c r="C4" s="2512"/>
      <c r="D4" s="2512"/>
      <c r="E4" s="2512"/>
      <c r="F4" s="2512"/>
      <c r="G4" s="2512"/>
      <c r="H4" s="2512"/>
      <c r="I4" s="2512"/>
      <c r="J4" s="2512"/>
      <c r="K4" s="2512"/>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2" t="s">
        <v>1587</v>
      </c>
      <c r="C7" s="2512"/>
      <c r="D7" s="2513"/>
      <c r="E7" s="2513"/>
      <c r="F7" s="2513"/>
      <c r="G7" s="2513"/>
      <c r="H7" s="2513"/>
      <c r="I7" s="2513"/>
      <c r="J7" s="2513"/>
      <c r="K7" s="2513"/>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1</v>
      </c>
      <c r="E10" s="1425"/>
      <c r="F10" s="1430" t="s">
        <v>1585</v>
      </c>
      <c r="G10" s="1512"/>
      <c r="H10" s="1513" t="s">
        <v>1584</v>
      </c>
      <c r="I10" s="1512" t="s">
        <v>2096</v>
      </c>
      <c r="J10" s="1511" t="s">
        <v>1583</v>
      </c>
      <c r="K10" s="1425"/>
      <c r="L10" s="1474"/>
    </row>
    <row r="11" spans="1:13" ht="13.5" customHeight="1" x14ac:dyDescent="0.2">
      <c r="B11" s="1425"/>
      <c r="C11" s="1425"/>
      <c r="D11" s="1425"/>
      <c r="E11" s="1425"/>
      <c r="F11" s="1425"/>
      <c r="G11" s="1456"/>
      <c r="H11" s="1425"/>
      <c r="I11" s="1510" t="s">
        <v>1582</v>
      </c>
      <c r="J11" s="1425"/>
      <c r="K11" s="1509">
        <v>2010</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1" t="s">
        <v>2120</v>
      </c>
      <c r="C14" s="2511"/>
      <c r="D14" s="2511"/>
      <c r="E14" s="2511"/>
      <c r="F14" s="2511"/>
      <c r="G14" s="2511"/>
      <c r="H14" s="2511"/>
      <c r="I14" s="2511"/>
      <c r="J14" s="2511"/>
      <c r="K14" s="2511"/>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1" t="s">
        <v>2121</v>
      </c>
      <c r="C17" s="2511"/>
      <c r="D17" s="2511"/>
      <c r="E17" s="2511"/>
      <c r="F17" s="2511"/>
      <c r="G17" s="2511"/>
      <c r="H17" s="2511"/>
      <c r="I17" s="2511"/>
      <c r="J17" s="2511"/>
      <c r="K17" s="2511"/>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4" t="s">
        <v>2122</v>
      </c>
      <c r="C20" s="2514"/>
      <c r="D20" s="2511"/>
      <c r="E20" s="2511"/>
      <c r="F20" s="2511"/>
      <c r="G20" s="2511"/>
      <c r="H20" s="2511"/>
      <c r="I20" s="2511"/>
      <c r="J20" s="2511"/>
      <c r="K20" s="2511"/>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1" t="s">
        <v>2123</v>
      </c>
      <c r="C23" s="2511"/>
      <c r="D23" s="2511"/>
      <c r="E23" s="2511"/>
      <c r="F23" s="2511"/>
      <c r="G23" s="2511"/>
      <c r="H23" s="2511"/>
      <c r="I23" s="2511"/>
      <c r="J23" s="2511"/>
      <c r="K23" s="2511"/>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1" t="s">
        <v>2124</v>
      </c>
      <c r="C26" s="2511"/>
      <c r="D26" s="2511"/>
      <c r="E26" s="2511"/>
      <c r="F26" s="2511"/>
      <c r="G26" s="2511"/>
      <c r="H26" s="2511"/>
      <c r="I26" s="2511"/>
      <c r="J26" s="2511"/>
      <c r="K26" s="2511"/>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5" t="s">
        <v>2125</v>
      </c>
      <c r="C29" s="2515"/>
      <c r="D29" s="2511"/>
      <c r="E29" s="2511"/>
      <c r="F29" s="2511"/>
      <c r="G29" s="2511"/>
      <c r="H29" s="2511"/>
      <c r="I29" s="2511"/>
      <c r="J29" s="2511"/>
      <c r="K29" s="2511"/>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0" t="s">
        <v>2126</v>
      </c>
      <c r="C32" s="2510"/>
      <c r="D32" s="2511"/>
      <c r="E32" s="2511"/>
      <c r="F32" s="2511"/>
      <c r="G32" s="2511"/>
      <c r="H32" s="2511"/>
      <c r="I32" s="2511"/>
      <c r="J32" s="2511"/>
      <c r="K32" s="2511"/>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X19" sqref="X19:Y19"/>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6" t="str">
        <f>'Single Audit Cover'!A7</f>
        <v>Edwards County CUSD 1</v>
      </c>
      <c r="C1" s="2516"/>
      <c r="D1" s="2516"/>
      <c r="E1" s="2516"/>
      <c r="F1" s="2516"/>
      <c r="G1" s="2516"/>
      <c r="H1" s="2516"/>
      <c r="I1" s="2516"/>
      <c r="J1" s="2516"/>
      <c r="K1" s="2516"/>
      <c r="L1" s="1541"/>
    </row>
    <row r="2" spans="1:12" ht="12.75" customHeight="1" x14ac:dyDescent="0.2">
      <c r="B2" s="2517">
        <f>'Single Audit Cover'!E7</f>
        <v>2024001026</v>
      </c>
      <c r="C2" s="2517"/>
      <c r="D2" s="2517"/>
      <c r="E2" s="2517"/>
      <c r="F2" s="2517"/>
      <c r="G2" s="2517"/>
      <c r="H2" s="2517"/>
      <c r="I2" s="2517"/>
      <c r="J2" s="2517"/>
      <c r="K2" s="2517"/>
      <c r="L2" s="1540"/>
    </row>
    <row r="3" spans="1:12" ht="12.75" customHeight="1" x14ac:dyDescent="0.2">
      <c r="B3" s="2492" t="s">
        <v>1567</v>
      </c>
      <c r="C3" s="2492"/>
      <c r="D3" s="2492"/>
      <c r="E3" s="2492"/>
      <c r="F3" s="2492"/>
      <c r="G3" s="2492"/>
      <c r="H3" s="2492"/>
      <c r="I3" s="2492"/>
      <c r="J3" s="2492"/>
      <c r="K3" s="2492"/>
      <c r="L3" s="1517"/>
    </row>
    <row r="4" spans="1:12" ht="12.75" customHeight="1" x14ac:dyDescent="0.2">
      <c r="B4" s="2492" t="str">
        <f>'[1]Single Audit Cover'!A4</f>
        <v>Year Ending June 30, 2016</v>
      </c>
      <c r="C4" s="2492"/>
      <c r="D4" s="2492"/>
      <c r="E4" s="2492"/>
      <c r="F4" s="2492"/>
      <c r="G4" s="2492"/>
      <c r="H4" s="2492"/>
      <c r="I4" s="2492"/>
      <c r="J4" s="2492"/>
      <c r="K4" s="2492"/>
      <c r="L4" s="1517"/>
    </row>
    <row r="5" spans="1:12" ht="5.25" customHeight="1" x14ac:dyDescent="0.2">
      <c r="B5" s="1352" t="s">
        <v>1390</v>
      </c>
      <c r="C5" s="1352"/>
      <c r="L5" s="1425"/>
    </row>
    <row r="6" spans="1:12" ht="30.75" customHeight="1" x14ac:dyDescent="0.2">
      <c r="A6" s="1425"/>
      <c r="B6" s="2518" t="s">
        <v>1608</v>
      </c>
      <c r="C6" s="2518"/>
      <c r="D6" s="2518"/>
      <c r="E6" s="2518"/>
      <c r="F6" s="2518"/>
      <c r="G6" s="2518"/>
      <c r="H6" s="2518"/>
      <c r="I6" s="2518"/>
      <c r="J6" s="2518"/>
      <c r="K6" s="2518"/>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9"/>
      <c r="G12" s="2509"/>
      <c r="H12" s="2509"/>
      <c r="I12" s="2509"/>
      <c r="J12" s="2509"/>
      <c r="K12" s="250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9"/>
      <c r="E14" s="2519"/>
      <c r="F14" s="2519"/>
      <c r="H14" s="1429" t="s">
        <v>1602</v>
      </c>
      <c r="I14" s="2520"/>
      <c r="J14" s="2520"/>
      <c r="K14" s="252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0"/>
      <c r="E16" s="2520"/>
      <c r="F16" s="2520"/>
      <c r="G16" s="2520"/>
      <c r="H16" s="2520"/>
      <c r="I16" s="2520"/>
      <c r="J16" s="2520"/>
      <c r="K16" s="2520"/>
      <c r="L16" s="1425"/>
    </row>
    <row r="17" spans="2:12" ht="13.5" customHeight="1" x14ac:dyDescent="0.2">
      <c r="B17" s="1430" t="s">
        <v>1600</v>
      </c>
      <c r="C17" s="1430"/>
      <c r="D17" s="2521"/>
      <c r="E17" s="2521"/>
      <c r="F17" s="2521"/>
      <c r="G17" s="2521"/>
      <c r="H17" s="2521"/>
      <c r="I17" s="2521"/>
      <c r="J17" s="2521"/>
      <c r="K17" s="252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1"/>
      <c r="C20" s="2511"/>
      <c r="D20" s="2511"/>
      <c r="E20" s="2511"/>
      <c r="F20" s="2511"/>
      <c r="G20" s="2511"/>
      <c r="H20" s="2511"/>
      <c r="I20" s="2511"/>
      <c r="J20" s="2511"/>
      <c r="K20" s="2511"/>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1"/>
      <c r="C23" s="2511"/>
      <c r="D23" s="2511"/>
      <c r="E23" s="2511"/>
      <c r="F23" s="2511"/>
      <c r="G23" s="2511"/>
      <c r="H23" s="2511"/>
      <c r="I23" s="2511"/>
      <c r="J23" s="2511"/>
      <c r="K23" s="2511"/>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1"/>
      <c r="C26" s="2511"/>
      <c r="D26" s="2511"/>
      <c r="E26" s="2511"/>
      <c r="F26" s="2511"/>
      <c r="G26" s="2511"/>
      <c r="H26" s="2511"/>
      <c r="I26" s="2511"/>
      <c r="J26" s="2511"/>
      <c r="K26" s="2511"/>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1"/>
      <c r="C29" s="2511"/>
      <c r="D29" s="2511"/>
      <c r="E29" s="2511"/>
      <c r="F29" s="2511"/>
      <c r="G29" s="2511"/>
      <c r="H29" s="2511"/>
      <c r="I29" s="2511"/>
      <c r="J29" s="2511"/>
      <c r="K29" s="2511"/>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1"/>
      <c r="C32" s="2511"/>
      <c r="D32" s="2511"/>
      <c r="E32" s="2511"/>
      <c r="F32" s="2511"/>
      <c r="G32" s="2511"/>
      <c r="H32" s="2511"/>
      <c r="I32" s="2511"/>
      <c r="J32" s="2511"/>
      <c r="K32" s="2511"/>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1"/>
      <c r="C35" s="2511"/>
      <c r="D35" s="2511"/>
      <c r="E35" s="2511"/>
      <c r="F35" s="2511"/>
      <c r="G35" s="2511"/>
      <c r="H35" s="2511"/>
      <c r="I35" s="2511"/>
      <c r="J35" s="2511"/>
      <c r="K35" s="2511"/>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1"/>
      <c r="C38" s="2511"/>
      <c r="D38" s="2511"/>
      <c r="E38" s="2511"/>
      <c r="F38" s="2511"/>
      <c r="G38" s="2511"/>
      <c r="H38" s="2511"/>
      <c r="I38" s="2511"/>
      <c r="J38" s="2511"/>
      <c r="K38" s="2511"/>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1"/>
      <c r="C41" s="2511"/>
      <c r="D41" s="2511"/>
      <c r="E41" s="2511"/>
      <c r="F41" s="2511"/>
      <c r="G41" s="2511"/>
      <c r="H41" s="2511"/>
      <c r="I41" s="2511"/>
      <c r="J41" s="2511"/>
      <c r="K41" s="2511"/>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19" zoomScale="110" zoomScaleNormal="110" workbookViewId="0">
      <selection activeCell="X19" sqref="X19:Y1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0" t="str">
        <f>'Single Audit Cover'!A7</f>
        <v>Edwards County CUSD 1</v>
      </c>
      <c r="C1" s="2500"/>
      <c r="D1" s="2500"/>
      <c r="E1" s="1553"/>
    </row>
    <row r="2" spans="2:5" s="1386" customFormat="1" ht="12.75" customHeight="1" x14ac:dyDescent="0.2">
      <c r="B2" s="2502">
        <f>'Single Audit Cover'!E7</f>
        <v>2024001026</v>
      </c>
      <c r="C2" s="2502"/>
      <c r="D2" s="2502"/>
      <c r="E2" s="1552"/>
    </row>
    <row r="3" spans="2:5" s="1345" customFormat="1" ht="12.75" customHeight="1" x14ac:dyDescent="0.2">
      <c r="B3" s="2492" t="s">
        <v>1618</v>
      </c>
      <c r="C3" s="2492"/>
      <c r="D3" s="2492"/>
      <c r="E3" s="1977"/>
    </row>
    <row r="4" spans="2:5" s="1386" customFormat="1" ht="12.75" customHeight="1" x14ac:dyDescent="0.2">
      <c r="B4" s="2522" t="str">
        <f>'[1]Single Audit Cover'!A4</f>
        <v>Year Ending June 30, 2016</v>
      </c>
      <c r="C4" s="2522"/>
      <c r="D4" s="2522"/>
      <c r="E4" s="1551"/>
    </row>
    <row r="5" spans="2:5" s="1386" customFormat="1" ht="40.15" customHeight="1" x14ac:dyDescent="0.2">
      <c r="B5" s="1745" t="s">
        <v>2025</v>
      </c>
      <c r="C5" s="1532"/>
      <c r="D5" s="1532"/>
      <c r="E5" s="1532"/>
    </row>
    <row r="6" spans="2:5" s="1386" customFormat="1" ht="13.5" customHeight="1" x14ac:dyDescent="0.2">
      <c r="B6" s="1550" t="s">
        <v>1617</v>
      </c>
      <c r="C6" s="1550" t="s">
        <v>1616</v>
      </c>
      <c r="D6" s="1550" t="s">
        <v>1615</v>
      </c>
    </row>
    <row r="7" spans="2:5" ht="51" customHeight="1" x14ac:dyDescent="0.2">
      <c r="B7" s="1746" t="s">
        <v>2128</v>
      </c>
      <c r="C7" s="2064" t="s">
        <v>2127</v>
      </c>
      <c r="D7" s="1549" t="s">
        <v>2134</v>
      </c>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X19" sqref="X19:Y19"/>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0" t="str">
        <f>'Single Audit Cover'!A7</f>
        <v>Edwards County CUSD 1</v>
      </c>
      <c r="C1" s="2500"/>
      <c r="D1" s="2500"/>
      <c r="E1" s="2500"/>
      <c r="F1" s="1541"/>
      <c r="G1" s="1541"/>
      <c r="H1" s="1541"/>
      <c r="I1" s="1541"/>
      <c r="J1" s="1541"/>
      <c r="K1" s="1541"/>
      <c r="L1" s="1541"/>
    </row>
    <row r="2" spans="2:12" ht="13.5" customHeight="1" x14ac:dyDescent="0.2">
      <c r="B2" s="2502">
        <f>'Single Audit Cover'!E7</f>
        <v>2024001026</v>
      </c>
      <c r="C2" s="2502"/>
      <c r="D2" s="2502"/>
      <c r="E2" s="2502"/>
      <c r="F2" s="1540"/>
      <c r="G2" s="1540"/>
      <c r="H2" s="1540"/>
      <c r="I2" s="1540"/>
      <c r="J2" s="1540"/>
      <c r="K2" s="1540"/>
      <c r="L2" s="1540"/>
    </row>
    <row r="3" spans="2:12" ht="13.5" customHeight="1" x14ac:dyDescent="0.2">
      <c r="B3" s="2492" t="s">
        <v>1626</v>
      </c>
      <c r="C3" s="2492"/>
      <c r="D3" s="2492"/>
      <c r="E3" s="2492"/>
      <c r="F3" s="1977"/>
      <c r="G3" s="1977"/>
      <c r="H3" s="1977"/>
      <c r="I3" s="1977"/>
      <c r="J3" s="1977"/>
      <c r="K3" s="1977"/>
      <c r="L3" s="1977"/>
    </row>
    <row r="4" spans="2:12" ht="13.5" customHeight="1" x14ac:dyDescent="0.2">
      <c r="B4" s="2523" t="str">
        <f>'[1]Single Audit Cover'!A4</f>
        <v>Year Ending June 30, 2016</v>
      </c>
      <c r="C4" s="2523"/>
      <c r="D4" s="2523"/>
      <c r="E4" s="2523"/>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5" t="s">
        <v>2127</v>
      </c>
      <c r="C11" s="2515"/>
      <c r="D11" s="2511"/>
      <c r="E11" s="2511"/>
    </row>
    <row r="12" spans="2:12" ht="13.5" customHeight="1" x14ac:dyDescent="0.2">
      <c r="B12" s="1425"/>
      <c r="C12" s="1425"/>
      <c r="D12" s="1425"/>
    </row>
    <row r="13" spans="2:12" ht="13.5" customHeight="1" x14ac:dyDescent="0.2">
      <c r="B13" s="1319" t="s">
        <v>1622</v>
      </c>
      <c r="C13" s="1319"/>
      <c r="D13" s="1425"/>
    </row>
    <row r="14" spans="2:12" ht="76.5" customHeight="1" x14ac:dyDescent="0.2">
      <c r="B14" s="2515" t="s">
        <v>2129</v>
      </c>
      <c r="C14" s="2515"/>
      <c r="D14" s="2511"/>
      <c r="E14" s="2511"/>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2099</v>
      </c>
    </row>
    <row r="19" spans="2:5" ht="13.5" customHeight="1" x14ac:dyDescent="0.2">
      <c r="B19" s="1425"/>
      <c r="C19" s="1425"/>
      <c r="D19" s="1425"/>
    </row>
    <row r="20" spans="2:5" ht="13.5" customHeight="1" x14ac:dyDescent="0.2">
      <c r="B20" s="1319" t="s">
        <v>1619</v>
      </c>
      <c r="C20" s="1319"/>
      <c r="D20" s="1425"/>
      <c r="E20" s="1549" t="s">
        <v>2130</v>
      </c>
    </row>
    <row r="21" spans="2:5" ht="13.5" customHeight="1" x14ac:dyDescent="0.2">
      <c r="B21" s="1425"/>
      <c r="C21" s="1425"/>
      <c r="D21" s="1425"/>
      <c r="E21" s="1431" t="s">
        <v>2131</v>
      </c>
    </row>
    <row r="22" spans="2:5" ht="13.5" customHeight="1" x14ac:dyDescent="0.2">
      <c r="B22" s="1425"/>
      <c r="C22" s="1425"/>
      <c r="D22" s="1425"/>
      <c r="E22" s="1431" t="s">
        <v>2132</v>
      </c>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2024001026</v>
      </c>
    </row>
    <row r="3" spans="1:2" x14ac:dyDescent="0.2">
      <c r="A3" t="s">
        <v>1132</v>
      </c>
      <c r="B3" s="1231" t="str">
        <f>COVER!A15</f>
        <v>Edwards</v>
      </c>
    </row>
    <row r="4" spans="1:2" x14ac:dyDescent="0.2">
      <c r="A4" t="s">
        <v>1188</v>
      </c>
      <c r="B4" s="1231" t="str">
        <f>COVER!A17</f>
        <v>Edwards County CUSD 1</v>
      </c>
    </row>
    <row r="5" spans="1:2" x14ac:dyDescent="0.2">
      <c r="A5" t="s">
        <v>819</v>
      </c>
      <c r="B5" s="1231" t="str">
        <f>COVER!A38</f>
        <v>David Cowger</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Yes</v>
      </c>
    </row>
    <row r="15" spans="1:2" x14ac:dyDescent="0.2">
      <c r="A15" t="s">
        <v>676</v>
      </c>
      <c r="B15" s="1231" t="str">
        <f>COVER!T23</f>
        <v>065-037016</v>
      </c>
    </row>
    <row r="16" spans="1:2" x14ac:dyDescent="0.2">
      <c r="A16" t="s">
        <v>501</v>
      </c>
      <c r="B16" s="1231" t="str">
        <f>COVER!T13</f>
        <v>Kemper CPA Group LLP</v>
      </c>
    </row>
    <row r="17" spans="1:2" x14ac:dyDescent="0.2">
      <c r="A17" t="s">
        <v>1052</v>
      </c>
      <c r="B17" s="1231" t="str">
        <f>COVER!T15</f>
        <v>Ryan Hawkins</v>
      </c>
    </row>
    <row r="18" spans="1:2" x14ac:dyDescent="0.2">
      <c r="A18" t="s">
        <v>1370</v>
      </c>
      <c r="B18" s="1231" t="str">
        <f>COVER!T17</f>
        <v>1213 South West Street, P.O. Box 447</v>
      </c>
    </row>
    <row r="19" spans="1:2" x14ac:dyDescent="0.2">
      <c r="A19" t="s">
        <v>1054</v>
      </c>
      <c r="B19" s="1231" t="str">
        <f>COVER!T25</f>
        <v>rhawkins@kcpag.com</v>
      </c>
    </row>
    <row r="20" spans="1:2" x14ac:dyDescent="0.2">
      <c r="A20" t="s">
        <v>1055</v>
      </c>
      <c r="B20" s="1231" t="str">
        <f>COVER!T19</f>
        <v>Olney</v>
      </c>
    </row>
    <row r="21" spans="1:2" x14ac:dyDescent="0.2">
      <c r="A21" t="s">
        <v>569</v>
      </c>
      <c r="B21" s="1231" t="str">
        <f>COVER!X19</f>
        <v>IL</v>
      </c>
    </row>
    <row r="22" spans="1:2" x14ac:dyDescent="0.2">
      <c r="A22" t="s">
        <v>1056</v>
      </c>
      <c r="B22" s="1231">
        <f>COVER!Z19</f>
        <v>62450</v>
      </c>
    </row>
    <row r="23" spans="1:2" x14ac:dyDescent="0.2">
      <c r="A23" t="s">
        <v>1372</v>
      </c>
      <c r="B23" s="1231" t="str">
        <f>COVER!T21</f>
        <v>618-395-2105</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1251835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1367193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28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471</v>
      </c>
      <c r="C91" s="14" t="s">
        <v>672</v>
      </c>
      <c r="D91" s="14" t="str">
        <f t="shared" si="0"/>
        <v>Error?</v>
      </c>
    </row>
    <row r="92" spans="1:4" x14ac:dyDescent="0.2">
      <c r="A92" s="55">
        <v>31</v>
      </c>
      <c r="B92" s="1231">
        <f>'Assets-Liab 5-6'!C39</f>
        <v>1366722</v>
      </c>
      <c r="D92" s="14" t="str">
        <f t="shared" si="0"/>
        <v>Error?</v>
      </c>
    </row>
    <row r="93" spans="1:4" x14ac:dyDescent="0.2">
      <c r="A93" s="55">
        <v>32</v>
      </c>
      <c r="B93" s="1231">
        <f>'Assets-Liab 5-6'!C41</f>
        <v>1367193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89373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89550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89550</v>
      </c>
      <c r="D123" s="14" t="str">
        <f t="shared" si="0"/>
        <v>Error?</v>
      </c>
    </row>
    <row r="124" spans="1:4" x14ac:dyDescent="0.2">
      <c r="A124" s="55">
        <v>63</v>
      </c>
      <c r="B124" s="1231">
        <f>'Assets-Liab 5-6'!D41</f>
        <v>89550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142938</v>
      </c>
      <c r="D129" s="14" t="str">
        <f t="shared" si="1"/>
        <v>Error?</v>
      </c>
    </row>
    <row r="130" spans="1:4" x14ac:dyDescent="0.2">
      <c r="A130" s="55">
        <v>69</v>
      </c>
      <c r="B130" s="1231">
        <f>'Assets-Liab 5-6'!E12</f>
        <v>0</v>
      </c>
      <c r="D130" s="14" t="str">
        <f t="shared" si="1"/>
        <v>Error?</v>
      </c>
    </row>
    <row r="131" spans="1:4" x14ac:dyDescent="0.2">
      <c r="A131" s="55">
        <v>70</v>
      </c>
      <c r="B131" s="1231">
        <f>'Assets-Liab 5-6'!E13</f>
        <v>143489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47757</v>
      </c>
      <c r="D140" s="14" t="str">
        <f t="shared" si="1"/>
        <v>Error?</v>
      </c>
    </row>
    <row r="141" spans="1:4" x14ac:dyDescent="0.2">
      <c r="A141" s="55">
        <v>80</v>
      </c>
      <c r="B141" s="1231">
        <f>'Assets-Liab 5-6'!E41</f>
        <v>143489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296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296</v>
      </c>
      <c r="D170" s="14" t="str">
        <f t="shared" si="1"/>
        <v>Error?</v>
      </c>
    </row>
    <row r="171" spans="1:4" x14ac:dyDescent="0.2">
      <c r="A171" s="55">
        <v>110</v>
      </c>
      <c r="B171" s="1231">
        <f>'Assets-Liab 5-6'!F41</f>
        <v>296</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201341</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202521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40930</v>
      </c>
      <c r="D189" s="14" t="str">
        <f t="shared" si="1"/>
        <v>Error?</v>
      </c>
    </row>
    <row r="190" spans="1:4" x14ac:dyDescent="0.2">
      <c r="A190" s="55">
        <v>129</v>
      </c>
      <c r="B190" s="1231">
        <f>'Assets-Liab 5-6'!G41</f>
        <v>202521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61216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62113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55076</v>
      </c>
      <c r="D212" s="14" t="str">
        <f t="shared" si="2"/>
        <v>Error?</v>
      </c>
    </row>
    <row r="213" spans="1:4" x14ac:dyDescent="0.2">
      <c r="A213" s="91">
        <v>152</v>
      </c>
      <c r="B213" s="1231">
        <f>'Assets-Liab 5-6'!H41</f>
        <v>62113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122582</v>
      </c>
      <c r="D273" s="14" t="str">
        <f t="shared" si="3"/>
        <v>Error?</v>
      </c>
    </row>
    <row r="274" spans="1:4" x14ac:dyDescent="0.2">
      <c r="A274" s="55">
        <v>213</v>
      </c>
      <c r="B274" s="1231">
        <f>'Assets-Liab 5-6'!M17</f>
        <v>9495991</v>
      </c>
      <c r="D274" s="14" t="str">
        <f t="shared" si="3"/>
        <v>Error?</v>
      </c>
    </row>
    <row r="275" spans="1:4" x14ac:dyDescent="0.2">
      <c r="A275" s="55">
        <v>214</v>
      </c>
      <c r="B275" s="1231">
        <f>'Assets-Liab 5-6'!M18</f>
        <v>547213</v>
      </c>
      <c r="D275" s="14" t="str">
        <f t="shared" si="3"/>
        <v>Error?</v>
      </c>
    </row>
    <row r="276" spans="1:4" x14ac:dyDescent="0.2">
      <c r="A276" s="55">
        <v>215</v>
      </c>
      <c r="B276" s="1231">
        <f>'Assets-Liab 5-6'!M19</f>
        <v>2732240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12898026</v>
      </c>
      <c r="C279" s="14" t="s">
        <v>672</v>
      </c>
      <c r="D279" s="14" t="str">
        <f t="shared" si="3"/>
        <v>Error?</v>
      </c>
    </row>
    <row r="280" spans="1:4" x14ac:dyDescent="0.2">
      <c r="A280" s="55">
        <v>219</v>
      </c>
      <c r="B280" s="1231">
        <f>'Assets-Liab 5-6'!M40</f>
        <v>12898026</v>
      </c>
      <c r="D280" s="14" t="str">
        <f t="shared" si="3"/>
        <v>Error?</v>
      </c>
    </row>
    <row r="281" spans="1:4" x14ac:dyDescent="0.2">
      <c r="A281" s="55">
        <v>220</v>
      </c>
      <c r="B281" s="1231">
        <f>'Assets-Liab 5-6'!M41</f>
        <v>12898026</v>
      </c>
      <c r="C281" s="14" t="s">
        <v>672</v>
      </c>
      <c r="D281" s="14" t="str">
        <f t="shared" si="3"/>
        <v>Error?</v>
      </c>
    </row>
    <row r="282" spans="1:4" x14ac:dyDescent="0.2">
      <c r="A282" s="55">
        <v>221</v>
      </c>
      <c r="B282" s="1231">
        <f>'Assets-Liab 5-6'!N21</f>
        <v>143489</v>
      </c>
      <c r="D282" s="14" t="str">
        <f t="shared" si="3"/>
        <v>Error?</v>
      </c>
    </row>
    <row r="283" spans="1:4" x14ac:dyDescent="0.2">
      <c r="A283" s="55">
        <v>222</v>
      </c>
      <c r="B283" s="1231">
        <f>'Assets-Liab 5-6'!N22</f>
        <v>1810418</v>
      </c>
      <c r="D283" s="14" t="str">
        <f t="shared" si="3"/>
        <v>Error?</v>
      </c>
    </row>
    <row r="284" spans="1:4" x14ac:dyDescent="0.2">
      <c r="A284" s="55">
        <v>223</v>
      </c>
      <c r="B284" s="1231">
        <f>'Assets-Liab 5-6'!N23</f>
        <v>1953907</v>
      </c>
      <c r="C284" s="14" t="s">
        <v>672</v>
      </c>
      <c r="D284" s="14" t="str">
        <f t="shared" si="3"/>
        <v>Error?</v>
      </c>
    </row>
    <row r="285" spans="1:4" x14ac:dyDescent="0.2">
      <c r="A285" s="55">
        <v>224</v>
      </c>
      <c r="B285" s="1231">
        <f>'Assets-Liab 5-6'!N36</f>
        <v>1953907</v>
      </c>
      <c r="D285" s="14" t="str">
        <f t="shared" si="3"/>
        <v>Error?</v>
      </c>
    </row>
    <row r="286" spans="1:4" x14ac:dyDescent="0.2">
      <c r="A286" s="83">
        <v>225</v>
      </c>
      <c r="D286" s="14" t="str">
        <f t="shared" si="3"/>
        <v>OK</v>
      </c>
    </row>
    <row r="287" spans="1:4" x14ac:dyDescent="0.2">
      <c r="A287" s="55">
        <v>226</v>
      </c>
      <c r="B287" s="1231">
        <f>'Assets-Liab 5-6'!N37</f>
        <v>1953907</v>
      </c>
      <c r="C287" s="14" t="s">
        <v>672</v>
      </c>
      <c r="D287" s="14" t="str">
        <f t="shared" si="3"/>
        <v>Error?</v>
      </c>
    </row>
    <row r="288" spans="1:4" x14ac:dyDescent="0.2">
      <c r="A288" s="55">
        <v>227</v>
      </c>
      <c r="B288" s="1231">
        <f>'Assets-Liab 5-6'!N41</f>
        <v>1953907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2035492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167882</v>
      </c>
      <c r="D717" s="14" t="str">
        <f t="shared" si="10"/>
        <v>Error?</v>
      </c>
    </row>
    <row r="718" spans="1:4" x14ac:dyDescent="0.2">
      <c r="A718" s="55">
        <v>657</v>
      </c>
      <c r="B718" s="1231">
        <f>'Expenditures 15-22'!C14</f>
        <v>225154</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3383627</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55289</v>
      </c>
      <c r="D722" s="14" t="str">
        <f t="shared" si="10"/>
        <v>Error?</v>
      </c>
    </row>
    <row r="723" spans="1:4" x14ac:dyDescent="0.2">
      <c r="A723" s="55">
        <v>662</v>
      </c>
      <c r="B723" s="1231">
        <f>'Expenditures 15-22'!C38</f>
        <v>67110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90151</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212550</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70205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70205</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126603</v>
      </c>
      <c r="D733" s="14" t="str">
        <f t="shared" si="10"/>
        <v>Error?</v>
      </c>
    </row>
    <row r="734" spans="1:4" x14ac:dyDescent="0.2">
      <c r="A734" s="55">
        <v>673</v>
      </c>
      <c r="B734" s="1231">
        <f>'Expenditures 15-22'!C53</f>
        <v>126603</v>
      </c>
      <c r="C734" s="14" t="s">
        <v>672</v>
      </c>
      <c r="D734" s="14" t="str">
        <f t="shared" si="10"/>
        <v>Error?</v>
      </c>
    </row>
    <row r="735" spans="1:4" x14ac:dyDescent="0.2">
      <c r="A735" s="55">
        <v>674</v>
      </c>
      <c r="B735" s="1231">
        <f>'Expenditures 15-22'!C55</f>
        <v>259655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259655</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25963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167686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193649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862662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4246289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481474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40480</v>
      </c>
      <c r="D775" s="14" t="str">
        <f t="shared" si="11"/>
        <v>Error?</v>
      </c>
    </row>
    <row r="776" spans="1:4" x14ac:dyDescent="0.2">
      <c r="A776" s="55">
        <v>715</v>
      </c>
      <c r="B776" s="1231">
        <f>'Expenditures 15-22'!D14</f>
        <v>43446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781290</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12778</v>
      </c>
      <c r="D780" s="14" t="str">
        <f t="shared" si="11"/>
        <v>Error?</v>
      </c>
    </row>
    <row r="781" spans="1:4" x14ac:dyDescent="0.2">
      <c r="A781" s="55">
        <v>720</v>
      </c>
      <c r="B781" s="1231">
        <f>'Expenditures 15-22'!D38</f>
        <v>15192</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22949</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50919</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17585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17585</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21552</v>
      </c>
      <c r="D791" s="14" t="str">
        <f t="shared" si="11"/>
        <v>Error?</v>
      </c>
    </row>
    <row r="792" spans="1:4" x14ac:dyDescent="0.2">
      <c r="A792" s="55">
        <v>731</v>
      </c>
      <c r="B792" s="1231">
        <f>'Expenditures 15-22'!D53</f>
        <v>21552</v>
      </c>
      <c r="C792" s="14" t="s">
        <v>672</v>
      </c>
      <c r="D792" s="14" t="str">
        <f t="shared" si="11"/>
        <v>Error?</v>
      </c>
    </row>
    <row r="793" spans="1:4" x14ac:dyDescent="0.2">
      <c r="A793" s="55">
        <v>732</v>
      </c>
      <c r="B793" s="1231">
        <f>'Expenditures 15-22'!D55</f>
        <v>55295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55295</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4668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40111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44779</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190130</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971420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332</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63</v>
      </c>
      <c r="D833" s="14" t="str">
        <f t="shared" si="12"/>
        <v>Error?</v>
      </c>
    </row>
    <row r="834" spans="1:4" x14ac:dyDescent="0.2">
      <c r="A834" s="55">
        <v>773</v>
      </c>
      <c r="B834" s="1231">
        <f>'Expenditures 15-22'!E14</f>
        <v>19813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32762</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5000</v>
      </c>
      <c r="D838" s="14" t="str">
        <f t="shared" si="12"/>
        <v>Error?</v>
      </c>
    </row>
    <row r="839" spans="1:4" x14ac:dyDescent="0.2">
      <c r="A839" s="55">
        <v>778</v>
      </c>
      <c r="B839" s="1231">
        <f>'Expenditures 15-22'!E38</f>
        <v>395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86</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5481</v>
      </c>
      <c r="C843" s="14" t="s">
        <v>672</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250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250</v>
      </c>
      <c r="C847" s="14" t="s">
        <v>672</v>
      </c>
      <c r="D847" s="14" t="str">
        <f t="shared" si="12"/>
        <v>Error?</v>
      </c>
    </row>
    <row r="848" spans="1:4" x14ac:dyDescent="0.2">
      <c r="A848" s="55">
        <v>787</v>
      </c>
      <c r="B848" s="1231">
        <f>'Expenditures 15-22'!E49</f>
        <v>26559</v>
      </c>
      <c r="D848" s="14" t="str">
        <f t="shared" si="12"/>
        <v>Error?</v>
      </c>
    </row>
    <row r="849" spans="1:4" x14ac:dyDescent="0.2">
      <c r="A849" s="55">
        <v>788</v>
      </c>
      <c r="B849" s="1231">
        <f>'Expenditures 15-22'!E50</f>
        <v>36</v>
      </c>
      <c r="D849" s="14" t="str">
        <f t="shared" si="12"/>
        <v>Error?</v>
      </c>
    </row>
    <row r="850" spans="1:4" x14ac:dyDescent="0.2">
      <c r="A850" s="55">
        <v>789</v>
      </c>
      <c r="B850" s="1231">
        <f>'Expenditures 15-22'!E53</f>
        <v>26595</v>
      </c>
      <c r="C850" s="14" t="s">
        <v>672</v>
      </c>
      <c r="D850" s="14" t="str">
        <f t="shared" si="12"/>
        <v>Error?</v>
      </c>
    </row>
    <row r="851" spans="1:4" x14ac:dyDescent="0.2">
      <c r="A851" s="55">
        <v>790</v>
      </c>
      <c r="B851" s="1231">
        <f>'Expenditures 15-22'!E55</f>
        <v>36208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36208</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15660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10318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25978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94512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127274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115455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7710</v>
      </c>
      <c r="D891" s="14" t="str">
        <f t="shared" si="12"/>
        <v>Error?</v>
      </c>
    </row>
    <row r="892" spans="1:4" x14ac:dyDescent="0.2">
      <c r="A892" s="55">
        <v>831</v>
      </c>
      <c r="B892" s="1231">
        <f>'Expenditures 15-22'!F14</f>
        <v>4290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155242</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1533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550</v>
      </c>
      <c r="D899" s="14" t="str">
        <f t="shared" si="13"/>
        <v>Error?</v>
      </c>
    </row>
    <row r="900" spans="1:4" x14ac:dyDescent="0.2">
      <c r="A900" s="55">
        <v>839</v>
      </c>
      <c r="B900" s="1231">
        <f>'Expenditures 15-22'!F41</f>
        <v>2136</v>
      </c>
      <c r="D900" s="14" t="str">
        <f t="shared" si="13"/>
        <v>Error?</v>
      </c>
    </row>
    <row r="901" spans="1:4" x14ac:dyDescent="0.2">
      <c r="A901" s="55">
        <v>840</v>
      </c>
      <c r="B901" s="1231">
        <f>'Expenditures 15-22'!F42</f>
        <v>4219</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4218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4218</v>
      </c>
      <c r="C905" s="14" t="s">
        <v>672</v>
      </c>
      <c r="D905" s="14" t="str">
        <f t="shared" si="13"/>
        <v>Error?</v>
      </c>
    </row>
    <row r="906" spans="1:4" x14ac:dyDescent="0.2">
      <c r="A906" s="55">
        <v>845</v>
      </c>
      <c r="B906" s="1231">
        <f>'Expenditures 15-22'!F49</f>
        <v>3322</v>
      </c>
      <c r="D906" s="14" t="str">
        <f t="shared" si="13"/>
        <v>Error?</v>
      </c>
    </row>
    <row r="907" spans="1:4" x14ac:dyDescent="0.2">
      <c r="A907" s="55">
        <v>846</v>
      </c>
      <c r="B907" s="1231">
        <f>'Expenditures 15-22'!F50</f>
        <v>171</v>
      </c>
      <c r="D907" s="14" t="str">
        <f t="shared" si="13"/>
        <v>Error?</v>
      </c>
    </row>
    <row r="908" spans="1:4" x14ac:dyDescent="0.2">
      <c r="A908" s="55">
        <v>847</v>
      </c>
      <c r="B908" s="1231">
        <f>'Expenditures 15-22'!F53</f>
        <v>3493</v>
      </c>
      <c r="C908" s="14" t="s">
        <v>672</v>
      </c>
      <c r="D908" s="14" t="str">
        <f t="shared" si="13"/>
        <v>Error?</v>
      </c>
    </row>
    <row r="909" spans="1:4" x14ac:dyDescent="0.2">
      <c r="A909" s="55">
        <v>848</v>
      </c>
      <c r="B909" s="1231">
        <f>'Expenditures 15-22'!F55</f>
        <v>3073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3073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147540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147540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162543</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317785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17021</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1648</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19735</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19735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450</v>
      </c>
      <c r="D1007" s="14" t="str">
        <f t="shared" si="14"/>
        <v>Error?</v>
      </c>
    </row>
    <row r="1008" spans="1:4" x14ac:dyDescent="0.2">
      <c r="A1008" s="55">
        <v>947</v>
      </c>
      <c r="B1008" s="1231">
        <f>'Expenditures 15-22'!H14</f>
        <v>2141</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2591</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4697</v>
      </c>
      <c r="D1022" s="14" t="str">
        <f t="shared" si="14"/>
        <v>Error?</v>
      </c>
    </row>
    <row r="1023" spans="1:4" x14ac:dyDescent="0.2">
      <c r="A1023" s="55">
        <v>962</v>
      </c>
      <c r="B1023" s="1231">
        <f>'Expenditures 15-22'!H50</f>
        <v>1045</v>
      </c>
      <c r="D1023" s="14" t="str">
        <f t="shared" ref="D1023:D1086" si="15">IF(ISBLANK(B1023),"OK",IF(A1023-B1023=0,"OK","Error?"))</f>
        <v>Error?</v>
      </c>
    </row>
    <row r="1024" spans="1:4" x14ac:dyDescent="0.2">
      <c r="A1024" s="55">
        <v>963</v>
      </c>
      <c r="B1024" s="1231">
        <f>'Expenditures 15-22'!H53</f>
        <v>5742</v>
      </c>
      <c r="C1024" s="14" t="s">
        <v>672</v>
      </c>
      <c r="D1024" s="14" t="str">
        <f t="shared" si="15"/>
        <v>Error?</v>
      </c>
    </row>
    <row r="1025" spans="1:4" x14ac:dyDescent="0.2">
      <c r="A1025" s="55">
        <v>964</v>
      </c>
      <c r="B1025" s="1231">
        <f>'Expenditures 15-22'!H55</f>
        <v>1376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1376</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7118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219089</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228798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2649774</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218233</v>
      </c>
      <c r="C1105" s="14" t="s">
        <v>672</v>
      </c>
      <c r="D1105" s="14" t="str">
        <f t="shared" si="16"/>
        <v>Error?</v>
      </c>
    </row>
    <row r="1106" spans="1:4" x14ac:dyDescent="0.2">
      <c r="A1106" s="55">
        <v>1045</v>
      </c>
      <c r="B1106" s="1231">
        <f>'Expenditures 15-22'!K14</f>
        <v>294844</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4375247</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73067</v>
      </c>
      <c r="C1110" s="14" t="s">
        <v>672</v>
      </c>
      <c r="D1110" s="14" t="str">
        <f t="shared" si="16"/>
        <v>Error?</v>
      </c>
    </row>
    <row r="1111" spans="1:4" x14ac:dyDescent="0.2">
      <c r="A1111" s="55">
        <v>1050</v>
      </c>
      <c r="B1111" s="1231">
        <f>'Expenditures 15-22'!K38</f>
        <v>84230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113736</v>
      </c>
      <c r="C1113" s="14" t="s">
        <v>672</v>
      </c>
      <c r="D1113" s="14" t="str">
        <f t="shared" si="16"/>
        <v>Error?</v>
      </c>
    </row>
    <row r="1114" spans="1:4" x14ac:dyDescent="0.2">
      <c r="A1114" s="55">
        <v>1053</v>
      </c>
      <c r="B1114" s="1231">
        <f>'Expenditures 15-22'!K41</f>
        <v>2136</v>
      </c>
      <c r="C1114" s="14" t="s">
        <v>672</v>
      </c>
      <c r="D1114" s="14" t="str">
        <f t="shared" si="16"/>
        <v>Error?</v>
      </c>
    </row>
    <row r="1115" spans="1:4" x14ac:dyDescent="0.2">
      <c r="A1115" s="55">
        <v>1054</v>
      </c>
      <c r="B1115" s="1231">
        <f>'Expenditures 15-22'!K42</f>
        <v>273169</v>
      </c>
      <c r="C1115" s="14" t="s">
        <v>672</v>
      </c>
      <c r="D1115" s="14" t="str">
        <f t="shared" si="16"/>
        <v>Error?</v>
      </c>
    </row>
    <row r="1116" spans="1:4" x14ac:dyDescent="0.2">
      <c r="A1116" s="55">
        <v>1055</v>
      </c>
      <c r="B1116" s="1231">
        <f>'Expenditures 15-22'!K44</f>
        <v>0</v>
      </c>
      <c r="C1116" s="14" t="s">
        <v>672</v>
      </c>
      <c r="D1116" s="14" t="str">
        <f t="shared" si="16"/>
        <v>Error?</v>
      </c>
    </row>
    <row r="1117" spans="1:4" x14ac:dyDescent="0.2">
      <c r="A1117" s="55">
        <v>1056</v>
      </c>
      <c r="B1117" s="1231">
        <f>'Expenditures 15-22'!K45</f>
        <v>92258</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92258</v>
      </c>
      <c r="C1119" s="14" t="s">
        <v>672</v>
      </c>
      <c r="D1119" s="14" t="str">
        <f t="shared" si="16"/>
        <v>Error?</v>
      </c>
    </row>
    <row r="1120" spans="1:4" x14ac:dyDescent="0.2">
      <c r="A1120" s="55">
        <v>1059</v>
      </c>
      <c r="B1120" s="1231">
        <f>'Expenditures 15-22'!K49</f>
        <v>34578</v>
      </c>
      <c r="C1120" s="14" t="s">
        <v>672</v>
      </c>
      <c r="D1120" s="14" t="str">
        <f t="shared" si="16"/>
        <v>Error?</v>
      </c>
    </row>
    <row r="1121" spans="1:4" x14ac:dyDescent="0.2">
      <c r="A1121" s="55">
        <v>1060</v>
      </c>
      <c r="B1121" s="1231">
        <f>'Expenditures 15-22'!K50</f>
        <v>149407</v>
      </c>
      <c r="C1121" s="14" t="s">
        <v>672</v>
      </c>
      <c r="D1121" s="14" t="str">
        <f t="shared" si="16"/>
        <v>Error?</v>
      </c>
    </row>
    <row r="1122" spans="1:4" x14ac:dyDescent="0.2">
      <c r="A1122" s="55">
        <v>1061</v>
      </c>
      <c r="B1122" s="1231">
        <f>'Expenditures 15-22'!K53</f>
        <v>183985</v>
      </c>
      <c r="C1122" s="14" t="s">
        <v>672</v>
      </c>
      <c r="D1122" s="14" t="str">
        <f t="shared" si="16"/>
        <v>Error?</v>
      </c>
    </row>
    <row r="1123" spans="1:4" x14ac:dyDescent="0.2">
      <c r="A1123" s="55">
        <v>1062</v>
      </c>
      <c r="B1123" s="1231">
        <f>'Expenditures 15-22'!K55</f>
        <v>355607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355607</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46291</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365655</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411946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1316965</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219089</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5911301</v>
      </c>
      <c r="C1152" s="14" t="s">
        <v>672</v>
      </c>
      <c r="D1152" s="14" t="str">
        <f t="shared" si="17"/>
        <v>Error?</v>
      </c>
    </row>
    <row r="1153" spans="1:4" x14ac:dyDescent="0.2">
      <c r="A1153" s="55">
        <v>1092</v>
      </c>
      <c r="B1153" s="1231">
        <f>'Expenditures 15-22'!K115</f>
        <v>-39759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267672</v>
      </c>
      <c r="D1221" s="14" t="str">
        <f t="shared" si="18"/>
        <v>Error?</v>
      </c>
    </row>
    <row r="1222" spans="1:4" x14ac:dyDescent="0.2">
      <c r="A1222" s="83">
        <v>1161</v>
      </c>
      <c r="D1222" s="14" t="str">
        <f t="shared" si="18"/>
        <v>OK</v>
      </c>
    </row>
    <row r="1223" spans="1:4" x14ac:dyDescent="0.2">
      <c r="A1223" s="55">
        <v>1162</v>
      </c>
      <c r="B1223" s="1231">
        <f>'Expenditures 15-22'!C127</f>
        <v>267672</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267672</v>
      </c>
      <c r="C1225" s="14" t="s">
        <v>672</v>
      </c>
      <c r="D1225" s="14" t="str">
        <f t="shared" si="18"/>
        <v>Error?</v>
      </c>
    </row>
    <row r="1226" spans="1:4" x14ac:dyDescent="0.2">
      <c r="A1226" s="55">
        <v>1165</v>
      </c>
      <c r="B1226" s="1231">
        <f>'Expenditures 15-22'!C150</f>
        <v>267672</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42868</v>
      </c>
      <c r="D1229" s="14" t="str">
        <f t="shared" si="18"/>
        <v>Error?</v>
      </c>
    </row>
    <row r="1230" spans="1:4" x14ac:dyDescent="0.2">
      <c r="A1230" s="83">
        <v>1169</v>
      </c>
      <c r="D1230" s="14" t="str">
        <f t="shared" si="18"/>
        <v>OK</v>
      </c>
    </row>
    <row r="1231" spans="1:4" x14ac:dyDescent="0.2">
      <c r="A1231" s="55">
        <v>1170</v>
      </c>
      <c r="B1231" s="1231">
        <f>'Expenditures 15-22'!D127</f>
        <v>42868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42868</v>
      </c>
      <c r="C1233" s="14" t="s">
        <v>672</v>
      </c>
      <c r="D1233" s="14" t="str">
        <f t="shared" si="18"/>
        <v>Error?</v>
      </c>
    </row>
    <row r="1234" spans="1:4" x14ac:dyDescent="0.2">
      <c r="A1234" s="55">
        <v>1173</v>
      </c>
      <c r="B1234" s="1231">
        <f>'Expenditures 15-22'!D150</f>
        <v>42868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119338</v>
      </c>
      <c r="D1237" s="14" t="str">
        <f t="shared" si="18"/>
        <v>Error?</v>
      </c>
    </row>
    <row r="1238" spans="1:4" x14ac:dyDescent="0.2">
      <c r="A1238" s="83">
        <v>1177</v>
      </c>
      <c r="D1238" s="14" t="str">
        <f t="shared" si="18"/>
        <v>OK</v>
      </c>
    </row>
    <row r="1239" spans="1:4" x14ac:dyDescent="0.2">
      <c r="A1239" s="55">
        <v>1178</v>
      </c>
      <c r="B1239" s="1231">
        <f>'Expenditures 15-22'!E127</f>
        <v>119338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119338</v>
      </c>
      <c r="C1241" s="14" t="s">
        <v>672</v>
      </c>
      <c r="D1241" s="14" t="str">
        <f t="shared" si="18"/>
        <v>Error?</v>
      </c>
    </row>
    <row r="1242" spans="1:4" x14ac:dyDescent="0.2">
      <c r="A1242" s="55">
        <v>1181</v>
      </c>
      <c r="B1242" s="1231">
        <f>'Expenditures 15-22'!E150</f>
        <v>119338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110804</v>
      </c>
      <c r="D1245" s="14" t="str">
        <f t="shared" si="18"/>
        <v>Error?</v>
      </c>
    </row>
    <row r="1246" spans="1:4" x14ac:dyDescent="0.2">
      <c r="A1246" s="83">
        <v>1185</v>
      </c>
      <c r="D1246" s="14" t="str">
        <f t="shared" si="18"/>
        <v>OK</v>
      </c>
    </row>
    <row r="1247" spans="1:4" x14ac:dyDescent="0.2">
      <c r="A1247" s="55">
        <v>1186</v>
      </c>
      <c r="B1247" s="1231">
        <f>'Expenditures 15-22'!F127</f>
        <v>110804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110804</v>
      </c>
      <c r="C1249" s="14" t="s">
        <v>672</v>
      </c>
      <c r="D1249" s="14" t="str">
        <f t="shared" si="18"/>
        <v>Error?</v>
      </c>
    </row>
    <row r="1250" spans="1:4" x14ac:dyDescent="0.2">
      <c r="A1250" s="55">
        <v>1189</v>
      </c>
      <c r="B1250" s="1231">
        <f>'Expenditures 15-22'!F150</f>
        <v>110804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9337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9337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9337</v>
      </c>
      <c r="C1258" s="14" t="s">
        <v>672</v>
      </c>
      <c r="D1258" s="14" t="str">
        <f t="shared" si="18"/>
        <v>Error?</v>
      </c>
    </row>
    <row r="1259" spans="1:4" x14ac:dyDescent="0.2">
      <c r="A1259" s="55">
        <v>1198</v>
      </c>
      <c r="B1259" s="1231">
        <f>'Expenditures 15-22'!G150</f>
        <v>9337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550019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550019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550019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550019</v>
      </c>
      <c r="C1288" s="14" t="s">
        <v>672</v>
      </c>
      <c r="D1288" s="14" t="str">
        <f t="shared" si="19"/>
        <v>Error?</v>
      </c>
    </row>
    <row r="1289" spans="1:4" x14ac:dyDescent="0.2">
      <c r="A1289" s="55">
        <v>1228</v>
      </c>
      <c r="B1289" s="1231">
        <f>'Expenditures 15-22'!K151</f>
        <v>-52625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37111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280000</v>
      </c>
      <c r="D1315" s="14" t="str">
        <f t="shared" si="19"/>
        <v>Error?</v>
      </c>
    </row>
    <row r="1316" spans="1:4" x14ac:dyDescent="0.2">
      <c r="A1316" s="55">
        <v>1255</v>
      </c>
      <c r="B1316" s="1231">
        <f>'Expenditures 15-22'!H165</f>
        <v>371</v>
      </c>
      <c r="D1316" s="14" t="str">
        <f t="shared" si="19"/>
        <v>Error?</v>
      </c>
    </row>
    <row r="1317" spans="1:4" x14ac:dyDescent="0.2">
      <c r="A1317" s="55">
        <v>1256</v>
      </c>
      <c r="B1317" s="1231">
        <f>'Expenditures 15-22'!H166</f>
        <v>317482</v>
      </c>
      <c r="C1317" s="14" t="s">
        <v>672</v>
      </c>
      <c r="D1317" s="14" t="str">
        <f t="shared" si="19"/>
        <v>Error?</v>
      </c>
    </row>
    <row r="1318" spans="1:4" x14ac:dyDescent="0.2">
      <c r="A1318" s="55">
        <v>1257</v>
      </c>
      <c r="B1318" s="1231">
        <f>'Expenditures 15-22'!H168</f>
        <v>317482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37111</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280000</v>
      </c>
      <c r="C1329" s="14" t="s">
        <v>672</v>
      </c>
      <c r="D1329" s="14" t="str">
        <f t="shared" si="19"/>
        <v>Error?</v>
      </c>
    </row>
    <row r="1330" spans="1:4" x14ac:dyDescent="0.2">
      <c r="A1330" s="55">
        <v>1269</v>
      </c>
      <c r="B1330" s="1231">
        <f>'Expenditures 15-22'!K165</f>
        <v>371</v>
      </c>
      <c r="C1330" s="14" t="s">
        <v>672</v>
      </c>
      <c r="D1330" s="14" t="str">
        <f t="shared" si="19"/>
        <v>Error?</v>
      </c>
    </row>
    <row r="1331" spans="1:4" x14ac:dyDescent="0.2">
      <c r="A1331" s="55">
        <v>1270</v>
      </c>
      <c r="B1331" s="1231">
        <f>'Expenditures 15-22'!K166</f>
        <v>317482</v>
      </c>
      <c r="C1331" s="14" t="s">
        <v>672</v>
      </c>
      <c r="D1331" s="14" t="str">
        <f t="shared" si="19"/>
        <v>Error?</v>
      </c>
    </row>
    <row r="1332" spans="1:4" x14ac:dyDescent="0.2">
      <c r="A1332" s="55">
        <v>1271</v>
      </c>
      <c r="B1332" s="1231">
        <f>'Expenditures 15-22'!K168</f>
        <v>317482</v>
      </c>
      <c r="C1332" s="14" t="s">
        <v>672</v>
      </c>
      <c r="D1332" s="14" t="str">
        <f t="shared" si="19"/>
        <v>Error?</v>
      </c>
    </row>
    <row r="1333" spans="1:4" x14ac:dyDescent="0.2">
      <c r="A1333" s="55">
        <v>1272</v>
      </c>
      <c r="B1333" s="1231">
        <f>'Expenditures 15-22'!K169</f>
        <v>53214</v>
      </c>
      <c r="C1333" s="14" t="s">
        <v>672</v>
      </c>
      <c r="D1333" s="14" t="str">
        <f t="shared" si="19"/>
        <v>Error?</v>
      </c>
    </row>
    <row r="1334" spans="1:4" x14ac:dyDescent="0.2">
      <c r="A1334" s="83">
        <v>1273</v>
      </c>
      <c r="D1334" s="14" t="str">
        <f t="shared" si="19"/>
        <v>OK</v>
      </c>
    </row>
    <row r="1335" spans="1:4" x14ac:dyDescent="0.2">
      <c r="A1335" s="55">
        <v>1274</v>
      </c>
      <c r="B1335" s="1231">
        <f>'Expenditures 15-22'!C176</f>
        <v>341168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341168</v>
      </c>
      <c r="C1339" s="14" t="s">
        <v>672</v>
      </c>
      <c r="D1339" s="14" t="str">
        <f t="shared" si="19"/>
        <v>Error?</v>
      </c>
    </row>
    <row r="1340" spans="1:4" x14ac:dyDescent="0.2">
      <c r="A1340" s="55">
        <v>1279</v>
      </c>
      <c r="B1340" s="1231">
        <f>'Expenditures 15-22'!C204</f>
        <v>341168</v>
      </c>
      <c r="C1340" s="14" t="s">
        <v>672</v>
      </c>
      <c r="D1340" s="14" t="str">
        <f t="shared" si="19"/>
        <v>Error?</v>
      </c>
    </row>
    <row r="1341" spans="1:4" x14ac:dyDescent="0.2">
      <c r="A1341" s="55">
        <v>1280</v>
      </c>
      <c r="B1341" s="1231">
        <f>'Expenditures 15-22'!D176</f>
        <v>26261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26261</v>
      </c>
      <c r="C1345" s="14" t="s">
        <v>672</v>
      </c>
      <c r="D1345" s="14" t="str">
        <f t="shared" si="20"/>
        <v>Error?</v>
      </c>
    </row>
    <row r="1346" spans="1:4" x14ac:dyDescent="0.2">
      <c r="A1346" s="55">
        <v>1285</v>
      </c>
      <c r="B1346" s="1231">
        <f>'Expenditures 15-22'!D204</f>
        <v>26261</v>
      </c>
      <c r="C1346" s="14" t="s">
        <v>672</v>
      </c>
      <c r="D1346" s="14" t="str">
        <f t="shared" si="20"/>
        <v>Error?</v>
      </c>
    </row>
    <row r="1347" spans="1:4" x14ac:dyDescent="0.2">
      <c r="A1347" s="55">
        <v>1286</v>
      </c>
      <c r="B1347" s="1231">
        <f>'Expenditures 15-22'!E176</f>
        <v>12056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12056</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12056</v>
      </c>
      <c r="C1353" s="14" t="s">
        <v>672</v>
      </c>
      <c r="D1353" s="14" t="str">
        <f t="shared" si="20"/>
        <v>Error?</v>
      </c>
    </row>
    <row r="1354" spans="1:4" x14ac:dyDescent="0.2">
      <c r="A1354" s="55">
        <v>1293</v>
      </c>
      <c r="B1354" s="1231">
        <f>'Expenditures 15-22'!F176</f>
        <v>131721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131721</v>
      </c>
      <c r="C1358" s="14" t="s">
        <v>672</v>
      </c>
      <c r="D1358" s="14" t="str">
        <f t="shared" si="20"/>
        <v>Error?</v>
      </c>
    </row>
    <row r="1359" spans="1:4" x14ac:dyDescent="0.2">
      <c r="A1359" s="55">
        <v>1298</v>
      </c>
      <c r="B1359" s="1231">
        <f>'Expenditures 15-22'!F204</f>
        <v>131721</v>
      </c>
      <c r="C1359" s="14" t="s">
        <v>672</v>
      </c>
      <c r="D1359" s="14" t="str">
        <f t="shared" si="20"/>
        <v>Error?</v>
      </c>
    </row>
    <row r="1360" spans="1:4" x14ac:dyDescent="0.2">
      <c r="A1360" s="55">
        <v>1299</v>
      </c>
      <c r="B1360" s="1231">
        <f>'Expenditures 15-22'!G176</f>
        <v>82707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82707</v>
      </c>
      <c r="C1364" s="14" t="s">
        <v>672</v>
      </c>
      <c r="D1364" s="14" t="str">
        <f t="shared" si="20"/>
        <v>Error?</v>
      </c>
    </row>
    <row r="1365" spans="1:4" x14ac:dyDescent="0.2">
      <c r="A1365" s="55">
        <v>1304</v>
      </c>
      <c r="B1365" s="1231">
        <f>'Expenditures 15-22'!G204</f>
        <v>82707</v>
      </c>
      <c r="C1365" s="14" t="s">
        <v>672</v>
      </c>
      <c r="D1365" s="14" t="str">
        <f t="shared" si="20"/>
        <v>Error?</v>
      </c>
    </row>
    <row r="1366" spans="1:4" x14ac:dyDescent="0.2">
      <c r="A1366" s="55">
        <v>1305</v>
      </c>
      <c r="B1366" s="1231">
        <f>'Expenditures 15-22'!H176</f>
        <v>250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250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250</v>
      </c>
      <c r="C1376" s="14" t="s">
        <v>672</v>
      </c>
      <c r="D1376" s="14" t="str">
        <f t="shared" si="20"/>
        <v>Error?</v>
      </c>
    </row>
    <row r="1377" spans="1:4" x14ac:dyDescent="0.2">
      <c r="A1377" s="55">
        <v>1316</v>
      </c>
      <c r="B1377" s="1231">
        <f>'Expenditures 15-22'!K176</f>
        <v>594163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594163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594163</v>
      </c>
      <c r="C1388" s="14" t="s">
        <v>672</v>
      </c>
      <c r="D1388" s="14" t="str">
        <f t="shared" si="20"/>
        <v>Error?</v>
      </c>
    </row>
    <row r="1389" spans="1:4" x14ac:dyDescent="0.2">
      <c r="A1389" s="55">
        <v>1328</v>
      </c>
      <c r="B1389" s="1231">
        <f>'Expenditures 15-22'!K205</f>
        <v>-83014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2286</v>
      </c>
      <c r="D1407" s="14" t="str">
        <f t="shared" ref="D1407:D1470" si="21">IF(ISBLANK(B1407),"OK",IF(A1407-B1407=0,"OK","Error?"))</f>
        <v>Error?</v>
      </c>
    </row>
    <row r="1408" spans="1:4" x14ac:dyDescent="0.2">
      <c r="A1408" s="55">
        <v>1347</v>
      </c>
      <c r="B1408" s="1231">
        <f>'Expenditures 15-22'!D217</f>
        <v>9601</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116588</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640</v>
      </c>
      <c r="D1412" s="14" t="str">
        <f t="shared" si="21"/>
        <v>Error?</v>
      </c>
    </row>
    <row r="1413" spans="1:4" x14ac:dyDescent="0.2">
      <c r="A1413" s="55">
        <v>1352</v>
      </c>
      <c r="B1413" s="1231">
        <f>'Expenditures 15-22'!D228</f>
        <v>2688</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1243</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4571</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2883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2883</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1831</v>
      </c>
      <c r="D1423" s="14" t="str">
        <f t="shared" si="21"/>
        <v>Error?</v>
      </c>
    </row>
    <row r="1424" spans="1:4" x14ac:dyDescent="0.2">
      <c r="A1424" s="55">
        <v>1363</v>
      </c>
      <c r="B1424" s="1231">
        <f>'Expenditures 15-22'!D251</f>
        <v>1831</v>
      </c>
      <c r="C1424" s="14" t="s">
        <v>672</v>
      </c>
      <c r="D1424" s="14" t="str">
        <f t="shared" si="21"/>
        <v>Error?</v>
      </c>
    </row>
    <row r="1425" spans="1:4" x14ac:dyDescent="0.2">
      <c r="A1425" s="55">
        <v>1364</v>
      </c>
      <c r="B1425" s="1231">
        <f>'Expenditures 15-22'!D253</f>
        <v>20948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20948</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4422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49452</v>
      </c>
      <c r="D1431" s="14" t="str">
        <f t="shared" si="21"/>
        <v>Error?</v>
      </c>
    </row>
    <row r="1432" spans="1:4" x14ac:dyDescent="0.2">
      <c r="A1432" s="55">
        <v>1371</v>
      </c>
      <c r="B1432" s="1231">
        <f>'Expenditures 15-22'!D261</f>
        <v>49179</v>
      </c>
      <c r="D1432" s="14" t="str">
        <f t="shared" si="21"/>
        <v>Error?</v>
      </c>
    </row>
    <row r="1433" spans="1:4" x14ac:dyDescent="0.2">
      <c r="A1433" s="55">
        <v>1372</v>
      </c>
      <c r="B1433" s="1231">
        <f>'Expenditures 15-22'!D262</f>
        <v>30686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133739</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163972</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280560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2286</v>
      </c>
      <c r="C1471" s="14" t="s">
        <v>672</v>
      </c>
      <c r="D1471" s="14" t="str">
        <f t="shared" ref="D1471:D1534" si="22">IF(ISBLANK(B1471),"OK",IF(A1471-B1471=0,"OK","Error?"))</f>
        <v>Error?</v>
      </c>
    </row>
    <row r="1472" spans="1:4" x14ac:dyDescent="0.2">
      <c r="A1472" s="55">
        <v>1411</v>
      </c>
      <c r="B1472" s="1231">
        <f>'Expenditures 15-22'!K217</f>
        <v>9601</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116588</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640</v>
      </c>
      <c r="C1476" s="14" t="s">
        <v>672</v>
      </c>
      <c r="D1476" s="14" t="str">
        <f t="shared" si="22"/>
        <v>Error?</v>
      </c>
    </row>
    <row r="1477" spans="1:4" x14ac:dyDescent="0.2">
      <c r="A1477" s="55">
        <v>1416</v>
      </c>
      <c r="B1477" s="1231">
        <f>'Expenditures 15-22'!K228</f>
        <v>2688</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1243</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4571</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2883</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2883</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1831</v>
      </c>
      <c r="C1487" s="14" t="s">
        <v>672</v>
      </c>
      <c r="D1487" s="14" t="str">
        <f t="shared" si="22"/>
        <v>Error?</v>
      </c>
    </row>
    <row r="1488" spans="1:4" x14ac:dyDescent="0.2">
      <c r="A1488" s="55">
        <v>1427</v>
      </c>
      <c r="B1488" s="1231">
        <f>'Expenditures 15-22'!K251</f>
        <v>1831</v>
      </c>
      <c r="C1488" s="14" t="s">
        <v>672</v>
      </c>
      <c r="D1488" s="14" t="str">
        <f t="shared" si="22"/>
        <v>Error?</v>
      </c>
    </row>
    <row r="1489" spans="1:4" x14ac:dyDescent="0.2">
      <c r="A1489" s="55">
        <v>1428</v>
      </c>
      <c r="B1489" s="1231">
        <f>'Expenditures 15-22'!K253</f>
        <v>20948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20948</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4422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49452</v>
      </c>
      <c r="C1495" s="14" t="s">
        <v>672</v>
      </c>
      <c r="D1495" s="14" t="str">
        <f t="shared" si="22"/>
        <v>Error?</v>
      </c>
    </row>
    <row r="1496" spans="1:4" x14ac:dyDescent="0.2">
      <c r="A1496" s="55">
        <v>1435</v>
      </c>
      <c r="B1496" s="1231">
        <f>'Expenditures 15-22'!K261</f>
        <v>49179</v>
      </c>
      <c r="C1496" s="14" t="s">
        <v>672</v>
      </c>
      <c r="D1496" s="14" t="str">
        <f t="shared" si="22"/>
        <v>Error?</v>
      </c>
    </row>
    <row r="1497" spans="1:4" x14ac:dyDescent="0.2">
      <c r="A1497" s="55">
        <v>1436</v>
      </c>
      <c r="B1497" s="1231">
        <f>'Expenditures 15-22'!K262</f>
        <v>30686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133739</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163972</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280560</v>
      </c>
      <c r="C1517" s="14" t="s">
        <v>672</v>
      </c>
      <c r="D1517" s="14" t="str">
        <f t="shared" si="22"/>
        <v>Error?</v>
      </c>
    </row>
    <row r="1518" spans="1:4" x14ac:dyDescent="0.2">
      <c r="A1518" s="55">
        <v>1457</v>
      </c>
      <c r="B1518" s="1231">
        <f>'Expenditures 15-22'!K289</f>
        <v>-20657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133476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133476</v>
      </c>
      <c r="C1547" s="14" t="s">
        <v>672</v>
      </c>
      <c r="D1547" s="14" t="str">
        <f t="shared" si="23"/>
        <v>Error?</v>
      </c>
    </row>
    <row r="1548" spans="1:4" x14ac:dyDescent="0.2">
      <c r="A1548" s="55">
        <v>1487</v>
      </c>
      <c r="B1548" s="1231">
        <f>'Expenditures 15-22'!G305</f>
        <v>133476</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133476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133476</v>
      </c>
      <c r="C1559" s="14" t="s">
        <v>672</v>
      </c>
      <c r="D1559" s="14" t="str">
        <f t="shared" si="23"/>
        <v>Error?</v>
      </c>
    </row>
    <row r="1560" spans="1:4" x14ac:dyDescent="0.2">
      <c r="A1560" s="55">
        <v>1499</v>
      </c>
      <c r="B1560" s="1231">
        <f>'Expenditures 15-22'!K305</f>
        <v>133476</v>
      </c>
      <c r="C1560" s="14" t="s">
        <v>672</v>
      </c>
      <c r="D1560" s="14" t="str">
        <f t="shared" si="23"/>
        <v>Error?</v>
      </c>
    </row>
    <row r="1561" spans="1:4" x14ac:dyDescent="0.2">
      <c r="A1561" s="55">
        <v>1500</v>
      </c>
      <c r="B1561" s="1231">
        <f>'Expenditures 15-22'!K306</f>
        <v>-133012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1390582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1366722</v>
      </c>
      <c r="C1630" s="14" t="s">
        <v>672</v>
      </c>
      <c r="D1630" s="14" t="str">
        <f t="shared" si="24"/>
        <v>Error?</v>
      </c>
    </row>
    <row r="1631" spans="1:4" x14ac:dyDescent="0.2">
      <c r="A1631" s="55">
        <v>1570</v>
      </c>
      <c r="B1631" s="1231">
        <f>'Acct Summary 7-8'!D79</f>
        <v>142175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89550</v>
      </c>
      <c r="C1644" s="14" t="s">
        <v>672</v>
      </c>
      <c r="D1644" s="14" t="str">
        <f t="shared" si="24"/>
        <v>Error?</v>
      </c>
    </row>
    <row r="1645" spans="1:4" x14ac:dyDescent="0.2">
      <c r="A1645" s="55">
        <v>1584</v>
      </c>
      <c r="B1645" s="1231">
        <f>'Acct Summary 7-8'!E79</f>
        <v>90275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143489</v>
      </c>
      <c r="C1658" s="14" t="s">
        <v>672</v>
      </c>
      <c r="D1658" s="14" t="str">
        <f t="shared" si="24"/>
        <v>Error?</v>
      </c>
    </row>
    <row r="1659" spans="1:4" x14ac:dyDescent="0.2">
      <c r="A1659" s="55">
        <v>1598</v>
      </c>
      <c r="B1659" s="1231">
        <f>'Acct Summary 7-8'!F79</f>
        <v>83310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296</v>
      </c>
      <c r="C1672" s="14" t="s">
        <v>672</v>
      </c>
      <c r="D1672" s="14" t="str">
        <f t="shared" si="25"/>
        <v>Error?</v>
      </c>
    </row>
    <row r="1673" spans="1:4" x14ac:dyDescent="0.2">
      <c r="A1673" s="55">
        <v>1612</v>
      </c>
      <c r="B1673" s="1231">
        <f>'Acct Summary 7-8'!G79</f>
        <v>223178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202521</v>
      </c>
      <c r="C1686" s="14" t="s">
        <v>672</v>
      </c>
      <c r="D1686" s="14" t="str">
        <f t="shared" si="25"/>
        <v>Error?</v>
      </c>
    </row>
    <row r="1687" spans="1:4" x14ac:dyDescent="0.2">
      <c r="A1687" s="55">
        <v>1626</v>
      </c>
      <c r="B1687" s="1231">
        <f>'Acct Summary 7-8'!H79</f>
        <v>195125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62113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1102079</v>
      </c>
      <c r="C1744" s="14" t="s">
        <v>672</v>
      </c>
      <c r="D1744" s="14" t="str">
        <f t="shared" si="26"/>
        <v>Error?</v>
      </c>
    </row>
    <row r="1745" spans="1:5" x14ac:dyDescent="0.2">
      <c r="A1745" s="55">
        <v>1684</v>
      </c>
      <c r="B1745" s="1231">
        <f>'Tax Sched 24'!B5</f>
        <v>299478</v>
      </c>
      <c r="C1745" s="14" t="s">
        <v>672</v>
      </c>
      <c r="D1745" s="14" t="str">
        <f t="shared" si="26"/>
        <v>Error?</v>
      </c>
    </row>
    <row r="1746" spans="1:5" x14ac:dyDescent="0.2">
      <c r="A1746" s="55">
        <v>1685</v>
      </c>
      <c r="B1746" s="1231">
        <f>'Tax Sched 24'!B6</f>
        <v>368042</v>
      </c>
      <c r="C1746" s="14" t="s">
        <v>672</v>
      </c>
      <c r="D1746" s="14" t="str">
        <f t="shared" si="26"/>
        <v>Error?</v>
      </c>
    </row>
    <row r="1747" spans="1:5" x14ac:dyDescent="0.2">
      <c r="A1747" s="55">
        <v>1686</v>
      </c>
      <c r="B1747" s="1231">
        <f>'Tax Sched 24'!B7</f>
        <v>119792</v>
      </c>
      <c r="C1747" s="14" t="s">
        <v>672</v>
      </c>
      <c r="D1747" s="14" t="str">
        <f t="shared" si="26"/>
        <v>Error?</v>
      </c>
    </row>
    <row r="1748" spans="1:5" x14ac:dyDescent="0.2">
      <c r="A1748" s="55">
        <v>1687</v>
      </c>
      <c r="B1748" s="1231">
        <f>'Tax Sched 24'!B8</f>
        <v>17920</v>
      </c>
      <c r="C1748" s="14" t="s">
        <v>672</v>
      </c>
      <c r="D1748" s="14" t="str">
        <f t="shared" si="26"/>
        <v>Error?</v>
      </c>
    </row>
    <row r="1749" spans="1:5" x14ac:dyDescent="0.2">
      <c r="A1749" s="55">
        <v>1688</v>
      </c>
      <c r="B1749" s="1231">
        <f>'Tax Sched 24'!B10</f>
        <v>29948</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144196</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23958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2367285</v>
      </c>
      <c r="C1759" s="14" t="s">
        <v>672</v>
      </c>
      <c r="D1759" s="14" t="str">
        <f t="shared" si="26"/>
        <v>Error?</v>
      </c>
    </row>
    <row r="1760" spans="1:5" x14ac:dyDescent="0.2">
      <c r="A1760" s="55">
        <v>1699</v>
      </c>
      <c r="B1760" s="1231">
        <f>'Tax Sched 24'!D4</f>
        <v>1102079</v>
      </c>
      <c r="C1760" s="14" t="s">
        <v>672</v>
      </c>
      <c r="D1760" s="14" t="str">
        <f t="shared" si="26"/>
        <v>Error?</v>
      </c>
    </row>
    <row r="1761" spans="1:5" x14ac:dyDescent="0.2">
      <c r="A1761" s="55">
        <v>1700</v>
      </c>
      <c r="B1761" s="1231">
        <f>'Tax Sched 24'!D5</f>
        <v>299478</v>
      </c>
      <c r="C1761" s="14" t="s">
        <v>672</v>
      </c>
      <c r="D1761" s="14" t="str">
        <f t="shared" si="26"/>
        <v>Error?</v>
      </c>
    </row>
    <row r="1762" spans="1:5" s="80" customFormat="1" x14ac:dyDescent="0.2">
      <c r="A1762" s="55">
        <v>1701</v>
      </c>
      <c r="B1762" s="1231">
        <f>'Tax Sched 24'!D6</f>
        <v>368042</v>
      </c>
      <c r="C1762" s="14" t="s">
        <v>672</v>
      </c>
      <c r="D1762" s="14" t="str">
        <f t="shared" si="26"/>
        <v>Error?</v>
      </c>
      <c r="E1762" s="81"/>
    </row>
    <row r="1763" spans="1:5" x14ac:dyDescent="0.2">
      <c r="A1763" s="55">
        <v>1702</v>
      </c>
      <c r="B1763" s="1231">
        <f>'Tax Sched 24'!D7</f>
        <v>119792</v>
      </c>
      <c r="C1763" s="14" t="s">
        <v>672</v>
      </c>
      <c r="D1763" s="14" t="str">
        <f t="shared" si="26"/>
        <v>Error?</v>
      </c>
    </row>
    <row r="1764" spans="1:5" x14ac:dyDescent="0.2">
      <c r="A1764" s="55">
        <v>1703</v>
      </c>
      <c r="B1764" s="1231">
        <f>'Tax Sched 24'!D8</f>
        <v>17920</v>
      </c>
      <c r="C1764" s="14" t="s">
        <v>672</v>
      </c>
      <c r="D1764" s="14" t="str">
        <f t="shared" si="26"/>
        <v>Error?</v>
      </c>
    </row>
    <row r="1765" spans="1:5" x14ac:dyDescent="0.2">
      <c r="A1765" s="55">
        <v>1704</v>
      </c>
      <c r="B1765" s="1231">
        <f>'Tax Sched 24'!D10</f>
        <v>29948</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144196</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23958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2367285</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1229505</v>
      </c>
      <c r="C1792" s="14" t="s">
        <v>672</v>
      </c>
      <c r="D1792" s="14" t="str">
        <f t="shared" si="27"/>
        <v>Error?</v>
      </c>
    </row>
    <row r="1793" spans="1:4" x14ac:dyDescent="0.2">
      <c r="A1793" s="55">
        <v>1732</v>
      </c>
      <c r="B1793" s="1231">
        <f>'Tax Sched 24'!F5</f>
        <v>334105</v>
      </c>
      <c r="C1793" s="14" t="s">
        <v>672</v>
      </c>
      <c r="D1793" s="14" t="str">
        <f t="shared" si="27"/>
        <v>Error?</v>
      </c>
    </row>
    <row r="1794" spans="1:4" x14ac:dyDescent="0.2">
      <c r="A1794" s="55">
        <v>1733</v>
      </c>
      <c r="B1794" s="1231">
        <f>'Tax Sched 24'!F6</f>
        <v>402255</v>
      </c>
      <c r="C1794" s="14" t="s">
        <v>672</v>
      </c>
      <c r="D1794" s="14" t="str">
        <f t="shared" si="27"/>
        <v>Error?</v>
      </c>
    </row>
    <row r="1795" spans="1:4" x14ac:dyDescent="0.2">
      <c r="A1795" s="55">
        <v>1734</v>
      </c>
      <c r="B1795" s="1231">
        <f>'Tax Sched 24'!F7</f>
        <v>133642</v>
      </c>
      <c r="C1795" s="14" t="s">
        <v>672</v>
      </c>
      <c r="D1795" s="14" t="str">
        <f t="shared" si="27"/>
        <v>Error?</v>
      </c>
    </row>
    <row r="1796" spans="1:4" x14ac:dyDescent="0.2">
      <c r="A1796" s="55">
        <v>1735</v>
      </c>
      <c r="B1796" s="1231">
        <f>'Tax Sched 24'!F8</f>
        <v>150614</v>
      </c>
      <c r="C1796" s="14" t="s">
        <v>672</v>
      </c>
      <c r="D1796" s="14" t="str">
        <f t="shared" si="27"/>
        <v>Error?</v>
      </c>
    </row>
    <row r="1797" spans="1:4" x14ac:dyDescent="0.2">
      <c r="A1797" s="55">
        <v>1736</v>
      </c>
      <c r="B1797" s="1231">
        <f>'Tax Sched 24'!F10</f>
        <v>33410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210860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26728</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1229505</v>
      </c>
      <c r="D1808" s="14" t="str">
        <f t="shared" si="27"/>
        <v>Error?</v>
      </c>
    </row>
    <row r="1809" spans="1:4" x14ac:dyDescent="0.2">
      <c r="A1809" s="55">
        <v>1748</v>
      </c>
      <c r="B1809" s="1231">
        <f>'Tax Sched 24'!E5</f>
        <v>334105</v>
      </c>
      <c r="D1809" s="14" t="str">
        <f t="shared" si="27"/>
        <v>Error?</v>
      </c>
    </row>
    <row r="1810" spans="1:4" x14ac:dyDescent="0.2">
      <c r="A1810" s="55">
        <v>1749</v>
      </c>
      <c r="B1810" s="1231">
        <f>'Tax Sched 24'!E6</f>
        <v>402255</v>
      </c>
      <c r="D1810" s="14" t="str">
        <f t="shared" si="27"/>
        <v>Error?</v>
      </c>
    </row>
    <row r="1811" spans="1:4" x14ac:dyDescent="0.2">
      <c r="A1811" s="55">
        <v>1750</v>
      </c>
      <c r="B1811" s="1231">
        <f>'Tax Sched 24'!E7</f>
        <v>133642</v>
      </c>
      <c r="D1811" s="14" t="str">
        <f t="shared" si="27"/>
        <v>Error?</v>
      </c>
    </row>
    <row r="1812" spans="1:4" x14ac:dyDescent="0.2">
      <c r="A1812" s="55">
        <v>1751</v>
      </c>
      <c r="B1812" s="1231">
        <f>'Tax Sched 24'!E8</f>
        <v>150614</v>
      </c>
      <c r="D1812" s="14" t="str">
        <f t="shared" si="27"/>
        <v>Error?</v>
      </c>
    </row>
    <row r="1813" spans="1:4" x14ac:dyDescent="0.2">
      <c r="A1813" s="55">
        <v>1752</v>
      </c>
      <c r="B1813" s="1231">
        <f>'Tax Sched 24'!E10</f>
        <v>33410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210860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26728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2705143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2233907</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23958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2293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26251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26251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122582</v>
      </c>
      <c r="D2008" s="14" t="str">
        <f t="shared" si="30"/>
        <v>Error?</v>
      </c>
    </row>
    <row r="2009" spans="1:4" x14ac:dyDescent="0.2">
      <c r="A2009" s="55">
        <v>1948</v>
      </c>
      <c r="B2009" s="1231">
        <f>'Cap Outlay Deprec 27'!C8</f>
        <v>9495991</v>
      </c>
      <c r="D2009" s="14" t="str">
        <f t="shared" si="30"/>
        <v>Error?</v>
      </c>
    </row>
    <row r="2010" spans="1:4" x14ac:dyDescent="0.2">
      <c r="A2010" s="55">
        <v>1949</v>
      </c>
      <c r="B2010" s="1231">
        <f>'Cap Outlay Deprec 27'!C10</f>
        <v>205541</v>
      </c>
      <c r="D2010" s="14" t="str">
        <f t="shared" si="30"/>
        <v>Error?</v>
      </c>
    </row>
    <row r="2011" spans="1:4" x14ac:dyDescent="0.2">
      <c r="A2011" s="55">
        <v>1950</v>
      </c>
      <c r="B2011" s="1231">
        <f>'Cap Outlay Deprec 27'!C12</f>
        <v>1222403</v>
      </c>
      <c r="D2011" s="14" t="str">
        <f t="shared" si="30"/>
        <v>Error?</v>
      </c>
    </row>
    <row r="2012" spans="1:4" x14ac:dyDescent="0.2">
      <c r="A2012" s="55">
        <v>1951</v>
      </c>
      <c r="B2012" s="1231">
        <f>'Cap Outlay Deprec 27'!C13</f>
        <v>1547779</v>
      </c>
      <c r="D2012" s="14" t="str">
        <f t="shared" si="30"/>
        <v>Error?</v>
      </c>
    </row>
    <row r="2013" spans="1:4" x14ac:dyDescent="0.2">
      <c r="A2013" s="55">
        <v>1952</v>
      </c>
      <c r="B2013" s="1231">
        <f>'Cap Outlay Deprec 27'!C16</f>
        <v>12594296</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341673</v>
      </c>
      <c r="D2016" s="14" t="str">
        <f t="shared" si="30"/>
        <v>Error?</v>
      </c>
    </row>
    <row r="2017" spans="1:4" x14ac:dyDescent="0.2">
      <c r="A2017" s="55">
        <v>1956</v>
      </c>
      <c r="B2017" s="1231">
        <f>'Cap Outlay Deprec 27'!D12</f>
        <v>92668</v>
      </c>
      <c r="D2017" s="14" t="str">
        <f t="shared" si="30"/>
        <v>Error?</v>
      </c>
    </row>
    <row r="2018" spans="1:4" x14ac:dyDescent="0.2">
      <c r="A2018" s="55">
        <v>1957</v>
      </c>
      <c r="B2018" s="1231">
        <f>'Cap Outlay Deprec 27'!D13</f>
        <v>82707</v>
      </c>
      <c r="D2018" s="14" t="str">
        <f t="shared" si="30"/>
        <v>Error?</v>
      </c>
    </row>
    <row r="2019" spans="1:4" x14ac:dyDescent="0.2">
      <c r="A2019" s="55">
        <v>1958</v>
      </c>
      <c r="B2019" s="1231">
        <f>'Cap Outlay Deprec 27'!D16</f>
        <v>517048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213318</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213318</v>
      </c>
      <c r="C2025" s="14" t="s">
        <v>672</v>
      </c>
      <c r="D2025" s="14" t="str">
        <f t="shared" si="30"/>
        <v>Error?</v>
      </c>
    </row>
    <row r="2026" spans="1:4" x14ac:dyDescent="0.2">
      <c r="A2026" s="55">
        <v>1965</v>
      </c>
      <c r="B2026" s="1231">
        <f>'Cap Outlay Deprec 27'!F5</f>
        <v>122582</v>
      </c>
      <c r="C2026" s="14" t="s">
        <v>672</v>
      </c>
      <c r="D2026" s="14" t="str">
        <f t="shared" si="30"/>
        <v>Error?</v>
      </c>
    </row>
    <row r="2027" spans="1:4" x14ac:dyDescent="0.2">
      <c r="A2027" s="55">
        <v>1966</v>
      </c>
      <c r="B2027" s="1231">
        <f>'Cap Outlay Deprec 27'!F8</f>
        <v>9495991</v>
      </c>
      <c r="C2027" s="14" t="s">
        <v>672</v>
      </c>
      <c r="D2027" s="14" t="str">
        <f t="shared" si="30"/>
        <v>Error?</v>
      </c>
    </row>
    <row r="2028" spans="1:4" x14ac:dyDescent="0.2">
      <c r="A2028" s="55">
        <v>1967</v>
      </c>
      <c r="B2028" s="1231">
        <f>'Cap Outlay Deprec 27'!F10</f>
        <v>547214</v>
      </c>
      <c r="C2028" s="14" t="s">
        <v>672</v>
      </c>
      <c r="D2028" s="14" t="str">
        <f t="shared" si="30"/>
        <v>Error?</v>
      </c>
    </row>
    <row r="2029" spans="1:4" x14ac:dyDescent="0.2">
      <c r="A2029" s="55">
        <v>1968</v>
      </c>
      <c r="B2029" s="1231">
        <f>'Cap Outlay Deprec 27'!F12</f>
        <v>1101753</v>
      </c>
      <c r="C2029" s="14" t="s">
        <v>672</v>
      </c>
      <c r="D2029" s="14" t="str">
        <f t="shared" si="30"/>
        <v>Error?</v>
      </c>
    </row>
    <row r="2030" spans="1:4" x14ac:dyDescent="0.2">
      <c r="A2030" s="55">
        <v>1969</v>
      </c>
      <c r="B2030" s="1231">
        <f>'Cap Outlay Deprec 27'!F13</f>
        <v>1630486</v>
      </c>
      <c r="C2030" s="14" t="s">
        <v>672</v>
      </c>
      <c r="D2030" s="14" t="str">
        <f t="shared" si="30"/>
        <v>Error?</v>
      </c>
    </row>
    <row r="2031" spans="1:4" x14ac:dyDescent="0.2">
      <c r="A2031" s="55">
        <v>1970</v>
      </c>
      <c r="B2031" s="1231">
        <f>'Cap Outlay Deprec 27'!F16</f>
        <v>12898026</v>
      </c>
      <c r="C2031" s="14" t="s">
        <v>672</v>
      </c>
      <c r="D2031" s="14" t="str">
        <f t="shared" si="30"/>
        <v>Error?</v>
      </c>
    </row>
    <row r="2032" spans="1:4" x14ac:dyDescent="0.2">
      <c r="A2032" s="83">
        <v>1971</v>
      </c>
      <c r="D2032" s="14" t="str">
        <f t="shared" si="30"/>
        <v>OK</v>
      </c>
    </row>
    <row r="2033" spans="1:4" x14ac:dyDescent="0.2">
      <c r="A2033" s="55">
        <v>1972</v>
      </c>
      <c r="B2033" s="1231">
        <f>'Cap Outlay Deprec 27'!H8</f>
        <v>4581418</v>
      </c>
      <c r="D2033" s="14" t="str">
        <f t="shared" si="30"/>
        <v>Error?</v>
      </c>
    </row>
    <row r="2034" spans="1:4" x14ac:dyDescent="0.2">
      <c r="A2034" s="55">
        <v>1973</v>
      </c>
      <c r="B2034" s="1231">
        <f>'Cap Outlay Deprec 27'!H10</f>
        <v>81244</v>
      </c>
      <c r="D2034" s="14" t="str">
        <f t="shared" si="30"/>
        <v>Error?</v>
      </c>
    </row>
    <row r="2035" spans="1:4" x14ac:dyDescent="0.2">
      <c r="A2035" s="55">
        <v>1974</v>
      </c>
      <c r="B2035" s="1231">
        <f>'Cap Outlay Deprec 27'!H12</f>
        <v>791757</v>
      </c>
      <c r="D2035" s="14" t="str">
        <f t="shared" si="30"/>
        <v>Error?</v>
      </c>
    </row>
    <row r="2036" spans="1:4" x14ac:dyDescent="0.2">
      <c r="A2036" s="55">
        <v>1975</v>
      </c>
      <c r="B2036" s="1231">
        <f>'Cap Outlay Deprec 27'!H13</f>
        <v>1332792</v>
      </c>
      <c r="D2036" s="14" t="str">
        <f t="shared" si="30"/>
        <v>Error?</v>
      </c>
    </row>
    <row r="2037" spans="1:4" x14ac:dyDescent="0.2">
      <c r="A2037" s="55">
        <v>1976</v>
      </c>
      <c r="B2037" s="1231">
        <f>'Cap Outlay Deprec 27'!H16</f>
        <v>6787211</v>
      </c>
      <c r="C2037" s="14" t="s">
        <v>672</v>
      </c>
      <c r="D2037" s="14" t="str">
        <f t="shared" si="30"/>
        <v>Error?</v>
      </c>
    </row>
    <row r="2038" spans="1:4" x14ac:dyDescent="0.2">
      <c r="A2038" s="83">
        <v>1977</v>
      </c>
      <c r="D2038" s="14" t="str">
        <f t="shared" si="30"/>
        <v>OK</v>
      </c>
    </row>
    <row r="2039" spans="1:4" x14ac:dyDescent="0.2">
      <c r="A2039" s="55">
        <v>1978</v>
      </c>
      <c r="B2039" s="1231">
        <f>'Cap Outlay Deprec 27'!I8</f>
        <v>189921</v>
      </c>
      <c r="D2039" s="14" t="str">
        <f t="shared" si="30"/>
        <v>Error?</v>
      </c>
    </row>
    <row r="2040" spans="1:4" x14ac:dyDescent="0.2">
      <c r="A2040" s="55">
        <v>1979</v>
      </c>
      <c r="B2040" s="1231">
        <f>'Cap Outlay Deprec 27'!I10</f>
        <v>7161</v>
      </c>
      <c r="D2040" s="14" t="str">
        <f t="shared" si="30"/>
        <v>Error?</v>
      </c>
    </row>
    <row r="2041" spans="1:4" x14ac:dyDescent="0.2">
      <c r="A2041" s="55">
        <v>1980</v>
      </c>
      <c r="B2041" s="1231">
        <f>'Cap Outlay Deprec 27'!I12</f>
        <v>131126</v>
      </c>
      <c r="D2041" s="14" t="str">
        <f t="shared" si="30"/>
        <v>Error?</v>
      </c>
    </row>
    <row r="2042" spans="1:4" x14ac:dyDescent="0.2">
      <c r="A2042" s="55">
        <v>1981</v>
      </c>
      <c r="B2042" s="1231">
        <f>'Cap Outlay Deprec 27'!I13</f>
        <v>91475</v>
      </c>
      <c r="D2042" s="14" t="str">
        <f t="shared" si="30"/>
        <v>Error?</v>
      </c>
    </row>
    <row r="2043" spans="1:4" x14ac:dyDescent="0.2">
      <c r="A2043" s="55">
        <v>1982</v>
      </c>
      <c r="B2043" s="1231">
        <f>'Cap Outlay Deprec 27'!I16</f>
        <v>419683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213318</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213318</v>
      </c>
      <c r="C2049" s="14" t="s">
        <v>672</v>
      </c>
      <c r="D2049" s="14" t="str">
        <f t="shared" si="31"/>
        <v>Error?</v>
      </c>
    </row>
    <row r="2050" spans="1:4" x14ac:dyDescent="0.2">
      <c r="A2050" s="83">
        <v>1989</v>
      </c>
      <c r="D2050" s="14" t="str">
        <f t="shared" si="31"/>
        <v>OK</v>
      </c>
    </row>
    <row r="2051" spans="1:4" x14ac:dyDescent="0.2">
      <c r="A2051" s="55">
        <v>1990</v>
      </c>
      <c r="B2051" s="1231">
        <f>'Cap Outlay Deprec 27'!K8</f>
        <v>4771339</v>
      </c>
      <c r="C2051" s="14" t="s">
        <v>672</v>
      </c>
      <c r="D2051" s="14" t="str">
        <f t="shared" si="31"/>
        <v>Error?</v>
      </c>
    </row>
    <row r="2052" spans="1:4" x14ac:dyDescent="0.2">
      <c r="A2052" s="55">
        <v>1991</v>
      </c>
      <c r="B2052" s="1231">
        <f>'Cap Outlay Deprec 27'!K10</f>
        <v>88405</v>
      </c>
      <c r="C2052" s="14" t="s">
        <v>672</v>
      </c>
      <c r="D2052" s="14" t="str">
        <f t="shared" si="31"/>
        <v>Error?</v>
      </c>
    </row>
    <row r="2053" spans="1:4" x14ac:dyDescent="0.2">
      <c r="A2053" s="55">
        <v>1992</v>
      </c>
      <c r="B2053" s="1231">
        <f>'Cap Outlay Deprec 27'!K12</f>
        <v>709565</v>
      </c>
      <c r="C2053" s="14" t="s">
        <v>672</v>
      </c>
      <c r="D2053" s="14" t="str">
        <f t="shared" si="31"/>
        <v>Error?</v>
      </c>
    </row>
    <row r="2054" spans="1:4" x14ac:dyDescent="0.2">
      <c r="A2054" s="55">
        <v>1993</v>
      </c>
      <c r="B2054" s="1231">
        <f>'Cap Outlay Deprec 27'!K13</f>
        <v>1424267</v>
      </c>
      <c r="C2054" s="14" t="s">
        <v>672</v>
      </c>
      <c r="D2054" s="14" t="str">
        <f t="shared" si="31"/>
        <v>Error?</v>
      </c>
    </row>
    <row r="2055" spans="1:4" x14ac:dyDescent="0.2">
      <c r="A2055" s="55">
        <v>1994</v>
      </c>
      <c r="B2055" s="1231">
        <f>'Cap Outlay Deprec 27'!K16</f>
        <v>6993576</v>
      </c>
      <c r="C2055" s="14" t="s">
        <v>672</v>
      </c>
      <c r="D2055" s="14" t="str">
        <f t="shared" si="31"/>
        <v>Error?</v>
      </c>
    </row>
    <row r="2056" spans="1:4" x14ac:dyDescent="0.2">
      <c r="A2056" s="55">
        <v>1995</v>
      </c>
      <c r="B2056" s="1231">
        <f>'Cap Outlay Deprec 27'!L5</f>
        <v>122582</v>
      </c>
      <c r="C2056" s="14" t="s">
        <v>672</v>
      </c>
      <c r="D2056" s="14" t="str">
        <f t="shared" si="31"/>
        <v>Error?</v>
      </c>
    </row>
    <row r="2057" spans="1:4" x14ac:dyDescent="0.2">
      <c r="A2057" s="55">
        <v>1996</v>
      </c>
      <c r="B2057" s="1231">
        <f>'Cap Outlay Deprec 27'!L8</f>
        <v>4724652</v>
      </c>
      <c r="C2057" s="14" t="s">
        <v>672</v>
      </c>
      <c r="D2057" s="14" t="str">
        <f t="shared" si="31"/>
        <v>Error?</v>
      </c>
    </row>
    <row r="2058" spans="1:4" x14ac:dyDescent="0.2">
      <c r="A2058" s="55">
        <v>1997</v>
      </c>
      <c r="B2058" s="1231">
        <f>'Cap Outlay Deprec 27'!L10</f>
        <v>458809</v>
      </c>
      <c r="C2058" s="14" t="s">
        <v>672</v>
      </c>
      <c r="D2058" s="14" t="str">
        <f t="shared" si="31"/>
        <v>Error?</v>
      </c>
    </row>
    <row r="2059" spans="1:4" x14ac:dyDescent="0.2">
      <c r="A2059" s="55">
        <v>1998</v>
      </c>
      <c r="B2059" s="1231">
        <f>'Cap Outlay Deprec 27'!L12</f>
        <v>392188</v>
      </c>
      <c r="C2059" s="14" t="s">
        <v>672</v>
      </c>
      <c r="D2059" s="14" t="str">
        <f t="shared" si="31"/>
        <v>Error?</v>
      </c>
    </row>
    <row r="2060" spans="1:4" x14ac:dyDescent="0.2">
      <c r="A2060" s="55">
        <v>1999</v>
      </c>
      <c r="B2060" s="1231">
        <f>'Cap Outlay Deprec 27'!L13</f>
        <v>206219</v>
      </c>
      <c r="C2060" s="14" t="s">
        <v>672</v>
      </c>
      <c r="D2060" s="14" t="str">
        <f t="shared" si="31"/>
        <v>Error?</v>
      </c>
    </row>
    <row r="2061" spans="1:4" x14ac:dyDescent="0.2">
      <c r="A2061" s="55">
        <v>2000</v>
      </c>
      <c r="B2061" s="1231">
        <f>'Cap Outlay Deprec 27'!L16</f>
        <v>5904450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219089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219089</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15899</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161591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95732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7037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1493927</v>
      </c>
      <c r="C2551" s="14" t="s">
        <v>672</v>
      </c>
      <c r="D2551" s="14" t="str">
        <f t="shared" si="38"/>
        <v>Error?</v>
      </c>
    </row>
    <row r="2552" spans="1:4" x14ac:dyDescent="0.2">
      <c r="A2552" s="83">
        <v>2491</v>
      </c>
      <c r="D2552" s="14" t="str">
        <f t="shared" si="38"/>
        <v>OK</v>
      </c>
    </row>
    <row r="2553" spans="1:4" x14ac:dyDescent="0.2">
      <c r="A2553" s="55">
        <v>2492</v>
      </c>
      <c r="B2553" s="1231">
        <f>'Acct Summary 7-8'!C6</f>
        <v>3961343</v>
      </c>
      <c r="C2553" s="14" t="s">
        <v>672</v>
      </c>
      <c r="D2553" s="14" t="str">
        <f t="shared" si="38"/>
        <v>Error?</v>
      </c>
    </row>
    <row r="2554" spans="1:4" x14ac:dyDescent="0.2">
      <c r="A2554" s="55">
        <v>2493</v>
      </c>
      <c r="B2554" s="1231">
        <f>'Acct Summary 7-8'!C7</f>
        <v>416272</v>
      </c>
      <c r="C2554" s="14" t="s">
        <v>672</v>
      </c>
      <c r="D2554" s="14" t="str">
        <f t="shared" si="38"/>
        <v>Error?</v>
      </c>
    </row>
    <row r="2555" spans="1:4" x14ac:dyDescent="0.2">
      <c r="A2555" s="55">
        <v>2494</v>
      </c>
      <c r="B2555" s="1231">
        <f>'Acct Summary 7-8'!C8</f>
        <v>5871542</v>
      </c>
      <c r="C2555" s="14" t="s">
        <v>672</v>
      </c>
      <c r="D2555" s="14" t="str">
        <f t="shared" si="38"/>
        <v>Error?</v>
      </c>
    </row>
    <row r="2556" spans="1:4" x14ac:dyDescent="0.2">
      <c r="A2556" s="55">
        <v>2495</v>
      </c>
      <c r="B2556" s="1231">
        <f>'Acct Summary 7-8'!C12</f>
        <v>4375247</v>
      </c>
      <c r="C2556" s="14" t="s">
        <v>672</v>
      </c>
      <c r="D2556" s="14" t="str">
        <f t="shared" si="38"/>
        <v>Error?</v>
      </c>
    </row>
    <row r="2557" spans="1:4" x14ac:dyDescent="0.2">
      <c r="A2557" s="55">
        <v>2496</v>
      </c>
      <c r="B2557" s="1231">
        <f>'Acct Summary 7-8'!C13</f>
        <v>1316965</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219089</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5911301</v>
      </c>
      <c r="C2561" s="14" t="s">
        <v>672</v>
      </c>
      <c r="D2561" s="14" t="str">
        <f t="shared" si="39"/>
        <v>Error?</v>
      </c>
    </row>
    <row r="2562" spans="1:4" x14ac:dyDescent="0.2">
      <c r="A2562" s="55">
        <v>2501</v>
      </c>
      <c r="B2562" s="1231">
        <f>'Acct Summary 7-8'!C20</f>
        <v>-39759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497394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497394</v>
      </c>
      <c r="C2568" s="14" t="s">
        <v>672</v>
      </c>
      <c r="D2568" s="14" t="str">
        <f t="shared" si="39"/>
        <v>Error?</v>
      </c>
    </row>
    <row r="2569" spans="1:4" x14ac:dyDescent="0.2">
      <c r="A2569" s="55">
        <v>2508</v>
      </c>
      <c r="B2569" s="1231">
        <f>'Acct Summary 7-8'!D13</f>
        <v>550019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550019</v>
      </c>
      <c r="C2573" s="14" t="s">
        <v>672</v>
      </c>
      <c r="D2573" s="14" t="str">
        <f t="shared" si="39"/>
        <v>Error?</v>
      </c>
    </row>
    <row r="2574" spans="1:4" x14ac:dyDescent="0.2">
      <c r="A2574" s="55">
        <v>2513</v>
      </c>
      <c r="B2574" s="1231">
        <f>'Acct Summary 7-8'!D20</f>
        <v>-52625</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134826</v>
      </c>
      <c r="C2591" s="14" t="s">
        <v>672</v>
      </c>
      <c r="D2591" s="14" t="str">
        <f t="shared" si="39"/>
        <v>Error?</v>
      </c>
    </row>
    <row r="2592" spans="1:4" x14ac:dyDescent="0.2">
      <c r="A2592" s="83">
        <v>2531</v>
      </c>
      <c r="D2592" s="14" t="str">
        <f t="shared" si="39"/>
        <v>OK</v>
      </c>
    </row>
    <row r="2593" spans="1:4" x14ac:dyDescent="0.2">
      <c r="A2593" s="55">
        <v>2532</v>
      </c>
      <c r="B2593" s="1231">
        <f>'Acct Summary 7-8'!F6</f>
        <v>376323</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511149</v>
      </c>
      <c r="C2595" s="14" t="s">
        <v>672</v>
      </c>
      <c r="D2595" s="14" t="str">
        <f t="shared" si="39"/>
        <v>Error?</v>
      </c>
    </row>
    <row r="2596" spans="1:4" x14ac:dyDescent="0.2">
      <c r="A2596" s="55">
        <v>2535</v>
      </c>
      <c r="B2596" s="1231">
        <f>'Acct Summary 7-8'!F13</f>
        <v>594163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594163</v>
      </c>
      <c r="C2600" s="14" t="s">
        <v>672</v>
      </c>
      <c r="D2600" s="14" t="str">
        <f t="shared" si="39"/>
        <v>Error?</v>
      </c>
    </row>
    <row r="2601" spans="1:4" x14ac:dyDescent="0.2">
      <c r="A2601" s="55">
        <v>2540</v>
      </c>
      <c r="B2601" s="1231">
        <f>'Acct Summary 7-8'!F20</f>
        <v>-83014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259903</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259903</v>
      </c>
      <c r="C2606" s="14" t="s">
        <v>672</v>
      </c>
      <c r="D2606" s="14" t="str">
        <f t="shared" si="39"/>
        <v>Error?</v>
      </c>
    </row>
    <row r="2607" spans="1:4" x14ac:dyDescent="0.2">
      <c r="A2607" s="55">
        <v>2546</v>
      </c>
      <c r="B2607" s="1231">
        <f>'Acct Summary 7-8'!G12</f>
        <v>116588</v>
      </c>
      <c r="C2607" s="14" t="s">
        <v>672</v>
      </c>
      <c r="D2607" s="14" t="str">
        <f t="shared" si="39"/>
        <v>Error?</v>
      </c>
    </row>
    <row r="2608" spans="1:4" x14ac:dyDescent="0.2">
      <c r="A2608" s="55">
        <v>2547</v>
      </c>
      <c r="B2608" s="1231">
        <f>'Acct Summary 7-8'!G13</f>
        <v>163972</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280560</v>
      </c>
      <c r="C2612" s="14" t="s">
        <v>672</v>
      </c>
      <c r="D2612" s="14" t="str">
        <f t="shared" si="39"/>
        <v>Error?</v>
      </c>
    </row>
    <row r="2613" spans="1:4" x14ac:dyDescent="0.2">
      <c r="A2613" s="55">
        <v>2552</v>
      </c>
      <c r="B2613" s="1231">
        <f>'Acct Summary 7-8'!G20</f>
        <v>-20657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370696</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370696</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317482</v>
      </c>
      <c r="C2634" s="14" t="s">
        <v>672</v>
      </c>
      <c r="D2634" s="14" t="str">
        <f t="shared" si="40"/>
        <v>Error?</v>
      </c>
    </row>
    <row r="2635" spans="1:4" x14ac:dyDescent="0.2">
      <c r="A2635" s="55">
        <v>2574</v>
      </c>
      <c r="B2635" s="1231">
        <f>'Acct Summary 7-8'!E17</f>
        <v>317482</v>
      </c>
      <c r="C2635" s="14" t="s">
        <v>672</v>
      </c>
      <c r="D2635" s="14" t="str">
        <f t="shared" si="40"/>
        <v>Error?</v>
      </c>
    </row>
    <row r="2636" spans="1:4" x14ac:dyDescent="0.2">
      <c r="A2636" s="55">
        <v>2575</v>
      </c>
      <c r="B2636" s="1231">
        <f>'Acct Summary 7-8'!E20</f>
        <v>53214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464</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464</v>
      </c>
      <c r="C2658" s="14" t="s">
        <v>672</v>
      </c>
      <c r="D2658" s="14" t="str">
        <f t="shared" si="40"/>
        <v>Error?</v>
      </c>
    </row>
    <row r="2659" spans="1:4" x14ac:dyDescent="0.2">
      <c r="A2659" s="55">
        <v>2598</v>
      </c>
      <c r="B2659" s="1231">
        <f>'Acct Summary 7-8'!H13</f>
        <v>133476</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133476</v>
      </c>
      <c r="C2661" s="14" t="s">
        <v>672</v>
      </c>
      <c r="D2661" s="14" t="str">
        <f t="shared" si="40"/>
        <v>Error?</v>
      </c>
    </row>
    <row r="2662" spans="1:4" x14ac:dyDescent="0.2">
      <c r="A2662" s="55">
        <v>2601</v>
      </c>
      <c r="B2662" s="1231">
        <f>'Acct Summary 7-8'!H20</f>
        <v>-133012</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920025</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936852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216150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936852</v>
      </c>
      <c r="D2912" s="14" t="str">
        <f t="shared" si="44"/>
        <v>Error?</v>
      </c>
    </row>
    <row r="2913" spans="1:4" x14ac:dyDescent="0.2">
      <c r="A2913" s="55">
        <v>2852</v>
      </c>
      <c r="B2913" s="1231">
        <f>'Assets-Liab 5-6'!I41</f>
        <v>936852</v>
      </c>
      <c r="C2913" s="14" t="s">
        <v>672</v>
      </c>
      <c r="D2913" s="14" t="str">
        <f t="shared" si="44"/>
        <v>Error?</v>
      </c>
    </row>
    <row r="2914" spans="1:4" x14ac:dyDescent="0.2">
      <c r="A2914" s="55">
        <v>2853</v>
      </c>
      <c r="B2914" s="1231">
        <f>'Assets-Liab 5-6'!L33</f>
        <v>216150</v>
      </c>
      <c r="D2914" s="14" t="str">
        <f t="shared" si="44"/>
        <v>Error?</v>
      </c>
    </row>
    <row r="2915" spans="1:4" x14ac:dyDescent="0.2">
      <c r="A2915" s="83">
        <v>2854</v>
      </c>
      <c r="D2915" s="14" t="str">
        <f t="shared" si="44"/>
        <v>OK</v>
      </c>
    </row>
    <row r="2916" spans="1:4" x14ac:dyDescent="0.2">
      <c r="A2916" s="55">
        <v>2855</v>
      </c>
      <c r="B2916" s="1231">
        <f>'Assets-Liab 5-6'!L34</f>
        <v>216150</v>
      </c>
      <c r="C2916" s="14" t="s">
        <v>672</v>
      </c>
      <c r="D2916" s="14" t="str">
        <f t="shared" si="44"/>
        <v>Error?</v>
      </c>
    </row>
    <row r="2917" spans="1:4" x14ac:dyDescent="0.2">
      <c r="A2917" s="55">
        <v>2856</v>
      </c>
      <c r="B2917" s="1231">
        <f>'Assets-Liab 5-6'!L41</f>
        <v>216150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219089</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219089</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133176</v>
      </c>
      <c r="D3055" s="14" t="str">
        <f t="shared" si="46"/>
        <v>Error?</v>
      </c>
    </row>
    <row r="3056" spans="1:4" x14ac:dyDescent="0.2">
      <c r="A3056" s="55">
        <v>2995</v>
      </c>
      <c r="B3056" s="1231">
        <f>'Expenditures 15-22'!D10</f>
        <v>49943</v>
      </c>
      <c r="D3056" s="14" t="str">
        <f t="shared" si="46"/>
        <v>Error?</v>
      </c>
    </row>
    <row r="3057" spans="1:4" x14ac:dyDescent="0.2">
      <c r="A3057" s="55">
        <v>2996</v>
      </c>
      <c r="B3057" s="1231">
        <f>'Expenditures 15-22'!E10</f>
        <v>1830</v>
      </c>
      <c r="D3057" s="14" t="str">
        <f t="shared" si="46"/>
        <v>Error?</v>
      </c>
    </row>
    <row r="3058" spans="1:4" x14ac:dyDescent="0.2">
      <c r="A3058" s="55">
        <v>2997</v>
      </c>
      <c r="B3058" s="1231">
        <f>'Expenditures 15-22'!F10</f>
        <v>1656</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186605</v>
      </c>
      <c r="C3062" s="14" t="s">
        <v>672</v>
      </c>
      <c r="D3062" s="14" t="str">
        <f t="shared" si="46"/>
        <v>Error?</v>
      </c>
    </row>
    <row r="3063" spans="1:4" x14ac:dyDescent="0.2">
      <c r="A3063" s="83">
        <v>3002</v>
      </c>
      <c r="D3063" s="14" t="str">
        <f t="shared" si="46"/>
        <v>OK</v>
      </c>
    </row>
    <row r="3064" spans="1:4" x14ac:dyDescent="0.2">
      <c r="A3064" s="55">
        <v>3003</v>
      </c>
      <c r="B3064" s="1231">
        <f>'Expenditures 15-22'!D213</f>
        <v>5371</v>
      </c>
      <c r="D3064" s="14" t="str">
        <f t="shared" si="46"/>
        <v>Error?</v>
      </c>
    </row>
    <row r="3065" spans="1:4" x14ac:dyDescent="0.2">
      <c r="A3065" s="55">
        <v>3004</v>
      </c>
      <c r="B3065" s="1231">
        <f>'Expenditures 15-22'!K213</f>
        <v>5371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33176</v>
      </c>
      <c r="C3225" s="14" t="s">
        <v>672</v>
      </c>
      <c r="D3225" s="14" t="str">
        <f t="shared" si="49"/>
        <v>Error?</v>
      </c>
    </row>
    <row r="3226" spans="1:4" x14ac:dyDescent="0.2">
      <c r="A3226" s="55">
        <v>3165</v>
      </c>
      <c r="B3226" s="1231">
        <f>'Acct Summary 7-8'!I8</f>
        <v>33176</v>
      </c>
      <c r="C3226" s="14" t="s">
        <v>672</v>
      </c>
      <c r="D3226" s="14" t="str">
        <f t="shared" si="49"/>
        <v>Error?</v>
      </c>
    </row>
    <row r="3227" spans="1:4" x14ac:dyDescent="0.2">
      <c r="A3227" s="55">
        <v>3166</v>
      </c>
      <c r="B3227" s="1231">
        <f>'Acct Summary 7-8'!I20</f>
        <v>33176</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15899</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15899</v>
      </c>
      <c r="C3232" s="14" t="s">
        <v>672</v>
      </c>
      <c r="D3232" s="14" t="str">
        <f t="shared" si="49"/>
        <v>Error?</v>
      </c>
    </row>
    <row r="3233" spans="1:4" x14ac:dyDescent="0.2">
      <c r="A3233" s="55">
        <v>3172</v>
      </c>
      <c r="B3233" s="1231">
        <f>'Acct Summary 7-8'!C78</f>
        <v>-23860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-52625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-83014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-20657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53214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-133012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15899</v>
      </c>
      <c r="C3318" s="14" t="s">
        <v>672</v>
      </c>
      <c r="D3318" s="14" t="str">
        <f t="shared" si="50"/>
        <v>Error?</v>
      </c>
    </row>
    <row r="3319" spans="1:4" x14ac:dyDescent="0.2">
      <c r="A3319" s="55">
        <v>3258</v>
      </c>
      <c r="B3319" s="1231">
        <f>'Acct Summary 7-8'!I77</f>
        <v>-15899</v>
      </c>
      <c r="C3319" s="14" t="s">
        <v>672</v>
      </c>
      <c r="D3319" s="14" t="str">
        <f t="shared" si="50"/>
        <v>Error?</v>
      </c>
    </row>
    <row r="3320" spans="1:4" x14ac:dyDescent="0.2">
      <c r="A3320" s="55">
        <v>3259</v>
      </c>
      <c r="B3320" s="1231">
        <f>'Acct Summary 7-8'!I78</f>
        <v>17277</v>
      </c>
      <c r="C3320" s="14" t="s">
        <v>672</v>
      </c>
      <c r="D3320" s="14" t="str">
        <f t="shared" si="50"/>
        <v>Error?</v>
      </c>
    </row>
    <row r="3321" spans="1:4" x14ac:dyDescent="0.2">
      <c r="A3321" s="55">
        <v>3260</v>
      </c>
      <c r="B3321" s="1231">
        <f>'Acct Summary 7-8'!I79</f>
        <v>919575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936852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667342</v>
      </c>
      <c r="D3366" s="14" t="str">
        <f t="shared" si="51"/>
        <v>Error?</v>
      </c>
    </row>
    <row r="3367" spans="1:4" x14ac:dyDescent="0.2">
      <c r="A3367" s="55">
        <v>3306</v>
      </c>
      <c r="B3367" s="1231">
        <f>'Expenditures 15-22'!C19</f>
        <v>37016</v>
      </c>
      <c r="D3367" s="14" t="str">
        <f t="shared" si="51"/>
        <v>Error?</v>
      </c>
    </row>
    <row r="3368" spans="1:4" x14ac:dyDescent="0.2">
      <c r="A3368" s="55">
        <v>3307</v>
      </c>
      <c r="B3368" s="1231">
        <f>'Expenditures 15-22'!D8</f>
        <v>137085</v>
      </c>
      <c r="D3368" s="14" t="str">
        <f t="shared" si="51"/>
        <v>Error?</v>
      </c>
    </row>
    <row r="3369" spans="1:4" x14ac:dyDescent="0.2">
      <c r="A3369" s="55">
        <v>3308</v>
      </c>
      <c r="B3369" s="1231">
        <f>'Expenditures 15-22'!D19</f>
        <v>5340</v>
      </c>
      <c r="D3369" s="14" t="str">
        <f t="shared" si="51"/>
        <v>Error?</v>
      </c>
    </row>
    <row r="3370" spans="1:4" x14ac:dyDescent="0.2">
      <c r="A3370" s="55">
        <v>3309</v>
      </c>
      <c r="B3370" s="1231">
        <f>'Expenditures 15-22'!E8</f>
        <v>4812</v>
      </c>
      <c r="D3370" s="14" t="str">
        <f t="shared" si="51"/>
        <v>Error?</v>
      </c>
    </row>
    <row r="3371" spans="1:4" x14ac:dyDescent="0.2">
      <c r="A3371" s="55">
        <v>3310</v>
      </c>
      <c r="B3371" s="1231">
        <f>'Expenditures 15-22'!E19</f>
        <v>2189</v>
      </c>
      <c r="D3371" s="14" t="str">
        <f t="shared" si="51"/>
        <v>Error?</v>
      </c>
    </row>
    <row r="3372" spans="1:4" x14ac:dyDescent="0.2">
      <c r="A3372" s="55">
        <v>3311</v>
      </c>
      <c r="B3372" s="1231">
        <f>'Expenditures 15-22'!F8</f>
        <v>13943</v>
      </c>
      <c r="D3372" s="14" t="str">
        <f t="shared" si="51"/>
        <v>Error?</v>
      </c>
    </row>
    <row r="3373" spans="1:4" x14ac:dyDescent="0.2">
      <c r="A3373" s="55">
        <v>3312</v>
      </c>
      <c r="B3373" s="1231">
        <f>'Expenditures 15-22'!F19</f>
        <v>1924</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823182</v>
      </c>
      <c r="C3380" s="14" t="s">
        <v>672</v>
      </c>
      <c r="D3380" s="14" t="str">
        <f t="shared" si="51"/>
        <v>Error?</v>
      </c>
    </row>
    <row r="3381" spans="1:4" x14ac:dyDescent="0.2">
      <c r="A3381" s="55">
        <v>3320</v>
      </c>
      <c r="B3381" s="1231">
        <f>'Expenditures 15-22'!K19</f>
        <v>46469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47818</v>
      </c>
      <c r="D3387" s="14" t="str">
        <f t="shared" si="51"/>
        <v>Error?</v>
      </c>
    </row>
    <row r="3388" spans="1:4" x14ac:dyDescent="0.2">
      <c r="A3388" s="55">
        <v>3327</v>
      </c>
      <c r="B3388" s="1231">
        <f>'Expenditures 15-22'!D211</f>
        <v>37573</v>
      </c>
      <c r="D3388" s="14" t="str">
        <f t="shared" si="51"/>
        <v>Error?</v>
      </c>
    </row>
    <row r="3389" spans="1:4" x14ac:dyDescent="0.2">
      <c r="A3389" s="55">
        <v>3328</v>
      </c>
      <c r="B3389" s="1231">
        <f>'Expenditures 15-22'!D222</f>
        <v>6288</v>
      </c>
      <c r="D3389" s="14" t="str">
        <f t="shared" si="51"/>
        <v>Error?</v>
      </c>
    </row>
    <row r="3390" spans="1:4" x14ac:dyDescent="0.2">
      <c r="A3390" s="55">
        <v>3329</v>
      </c>
      <c r="B3390" s="1231">
        <f>'Expenditures 15-22'!K209</f>
        <v>47818</v>
      </c>
      <c r="C3390" s="14" t="s">
        <v>672</v>
      </c>
      <c r="D3390" s="14" t="str">
        <f t="shared" si="51"/>
        <v>Error?</v>
      </c>
    </row>
    <row r="3391" spans="1:4" x14ac:dyDescent="0.2">
      <c r="A3391" s="55">
        <v>3330</v>
      </c>
      <c r="B3391" s="1231">
        <f>'Expenditures 15-22'!K211</f>
        <v>37573</v>
      </c>
      <c r="C3391" s="14" t="s">
        <v>672</v>
      </c>
      <c r="D3391" s="14" t="str">
        <f t="shared" ref="D3391:D3454" si="52">IF(ISBLANK(B3391),"OK",IF(A3391-B3391=0,"OK","Error?"))</f>
        <v>Error?</v>
      </c>
    </row>
    <row r="3392" spans="1:4" x14ac:dyDescent="0.2">
      <c r="A3392" s="55">
        <v>3331</v>
      </c>
      <c r="B3392" s="1231">
        <f>'Expenditures 15-22'!K222</f>
        <v>6288</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115358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551</v>
      </c>
      <c r="D3417" s="14" t="str">
        <f t="shared" si="52"/>
        <v>Error?</v>
      </c>
    </row>
    <row r="3418" spans="1:4" x14ac:dyDescent="0.2">
      <c r="A3418" s="83">
        <v>3357</v>
      </c>
      <c r="D3418" s="14" t="str">
        <f t="shared" si="52"/>
        <v>OK</v>
      </c>
    </row>
    <row r="3419" spans="1:4" x14ac:dyDescent="0.2">
      <c r="A3419" s="55">
        <v>3358</v>
      </c>
      <c r="B3419" s="1231">
        <f>'Assets-Liab 5-6'!F4</f>
        <v>296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737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897</v>
      </c>
      <c r="D3425" s="14" t="str">
        <f t="shared" si="52"/>
        <v>Error?</v>
      </c>
    </row>
    <row r="3426" spans="1:4" x14ac:dyDescent="0.2">
      <c r="A3426" s="83">
        <v>3365</v>
      </c>
      <c r="D3426" s="14" t="str">
        <f t="shared" si="52"/>
        <v>OK</v>
      </c>
    </row>
    <row r="3427" spans="1:4" x14ac:dyDescent="0.2">
      <c r="A3427" s="55">
        <v>3366</v>
      </c>
      <c r="B3427" s="1231">
        <f>'Assets-Liab 5-6'!I4</f>
        <v>16827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216150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231924</v>
      </c>
      <c r="C3446" s="14" t="s">
        <v>672</v>
      </c>
      <c r="D3446" s="14" t="str">
        <f t="shared" si="52"/>
        <v>Error?</v>
      </c>
    </row>
    <row r="3447" spans="1:4" x14ac:dyDescent="0.2">
      <c r="A3447" s="55">
        <v>3386</v>
      </c>
      <c r="B3447" s="1231">
        <f>'Tax Sched 24'!D16</f>
        <v>231924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150614</v>
      </c>
      <c r="C3449" s="14" t="s">
        <v>672</v>
      </c>
      <c r="D3449" s="14" t="str">
        <f t="shared" si="52"/>
        <v>Error?</v>
      </c>
    </row>
    <row r="3450" spans="1:4" x14ac:dyDescent="0.2">
      <c r="A3450" s="55">
        <v>3389</v>
      </c>
      <c r="B3450" s="1231">
        <f>'Tax Sched 24'!E16</f>
        <v>150614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580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505404</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505984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505984</v>
      </c>
      <c r="D3567" s="14" t="str">
        <f t="shared" si="54"/>
        <v>Error?</v>
      </c>
    </row>
    <row r="3568" spans="1:4" x14ac:dyDescent="0.2">
      <c r="A3568" s="55">
        <v>3507</v>
      </c>
      <c r="B3568" s="1231">
        <f>'Assets-Liab 5-6'!K41</f>
        <v>505984</v>
      </c>
      <c r="C3568" s="14" t="s">
        <v>672</v>
      </c>
      <c r="D3568" s="14" t="str">
        <f t="shared" si="54"/>
        <v>Error?</v>
      </c>
    </row>
    <row r="3569" spans="1:4" x14ac:dyDescent="0.2">
      <c r="A3569" s="55">
        <v>3508</v>
      </c>
      <c r="B3569" s="1231">
        <f>'Acct Summary 7-8'!K4</f>
        <v>2005</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2005</v>
      </c>
      <c r="C3571" s="14" t="s">
        <v>672</v>
      </c>
      <c r="D3571" s="14" t="str">
        <f t="shared" si="54"/>
        <v>Error?</v>
      </c>
    </row>
    <row r="3572" spans="1:4" x14ac:dyDescent="0.2">
      <c r="A3572" s="55">
        <v>3511</v>
      </c>
      <c r="B3572" s="1231">
        <f>'Acct Summary 7-8'!K13</f>
        <v>216755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216755</v>
      </c>
      <c r="C3575" s="14" t="s">
        <v>672</v>
      </c>
      <c r="D3575" s="14" t="str">
        <f t="shared" si="54"/>
        <v>Error?</v>
      </c>
    </row>
    <row r="3576" spans="1:4" x14ac:dyDescent="0.2">
      <c r="A3576" s="55">
        <v>3515</v>
      </c>
      <c r="B3576" s="1231">
        <f>'Acct Summary 7-8'!K20</f>
        <v>-214750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-214750</v>
      </c>
      <c r="C3588" s="14" t="s">
        <v>672</v>
      </c>
      <c r="D3588" s="14" t="str">
        <f t="shared" si="55"/>
        <v>Error?</v>
      </c>
    </row>
    <row r="3589" spans="1:4" x14ac:dyDescent="0.2">
      <c r="A3589" s="55">
        <v>3528</v>
      </c>
      <c r="B3589" s="1231">
        <f>'Acct Summary 7-8'!K79</f>
        <v>720734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505984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8557</v>
      </c>
      <c r="D3632" s="14" t="str">
        <f t="shared" si="55"/>
        <v>Error?</v>
      </c>
    </row>
    <row r="3633" spans="1:4" x14ac:dyDescent="0.2">
      <c r="A3633" s="55">
        <v>3572</v>
      </c>
      <c r="B3633" s="1231">
        <f>'Expenditures 15-22'!E339</f>
        <v>8557</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8557</v>
      </c>
      <c r="C3635" s="14" t="s">
        <v>672</v>
      </c>
      <c r="D3635" s="14" t="str">
        <f t="shared" si="55"/>
        <v>Error?</v>
      </c>
    </row>
    <row r="3636" spans="1:4" x14ac:dyDescent="0.2">
      <c r="A3636" s="55">
        <v>3575</v>
      </c>
      <c r="B3636" s="1231">
        <f>'Expenditures 15-22'!E354</f>
        <v>8557</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208198</v>
      </c>
      <c r="D3646" s="14" t="str">
        <f t="shared" si="55"/>
        <v>Error?</v>
      </c>
    </row>
    <row r="3647" spans="1:4" x14ac:dyDescent="0.2">
      <c r="A3647" s="55">
        <v>3586</v>
      </c>
      <c r="B3647" s="1231">
        <f>'Expenditures 15-22'!G339</f>
        <v>208198</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208198</v>
      </c>
      <c r="C3649" s="14" t="s">
        <v>672</v>
      </c>
      <c r="D3649" s="14" t="str">
        <f t="shared" si="56"/>
        <v>Error?</v>
      </c>
    </row>
    <row r="3650" spans="1:4" x14ac:dyDescent="0.2">
      <c r="A3650" s="55">
        <v>3589</v>
      </c>
      <c r="B3650" s="1231">
        <f>'Expenditures 15-22'!G354</f>
        <v>208198</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216755</v>
      </c>
      <c r="C3669" s="14" t="s">
        <v>672</v>
      </c>
      <c r="D3669" s="14" t="str">
        <f t="shared" si="56"/>
        <v>Error?</v>
      </c>
    </row>
    <row r="3670" spans="1:4" x14ac:dyDescent="0.2">
      <c r="A3670" s="55">
        <v>3609</v>
      </c>
      <c r="B3670" s="1231">
        <f>'Expenditures 15-22'!K339</f>
        <v>216755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216755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216755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-214750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29948</v>
      </c>
      <c r="C3725" s="14" t="s">
        <v>672</v>
      </c>
      <c r="D3725" s="14" t="str">
        <f t="shared" si="57"/>
        <v>Error?</v>
      </c>
    </row>
    <row r="3726" spans="1:4" x14ac:dyDescent="0.2">
      <c r="A3726" s="55">
        <v>3665</v>
      </c>
      <c r="B3726" s="1231">
        <f>'Tax Sched 24'!D13</f>
        <v>29948</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33410</v>
      </c>
      <c r="C3728" s="14" t="s">
        <v>672</v>
      </c>
      <c r="D3728" s="14" t="str">
        <f t="shared" si="57"/>
        <v>Error?</v>
      </c>
    </row>
    <row r="3729" spans="1:4" x14ac:dyDescent="0.2">
      <c r="A3729" s="55">
        <v>3668</v>
      </c>
      <c r="B3729" s="1231">
        <f>'Tax Sched 24'!E13</f>
        <v>33410</v>
      </c>
      <c r="D3729" s="14" t="str">
        <f t="shared" si="57"/>
        <v>Error?</v>
      </c>
    </row>
    <row r="3730" spans="1:4" x14ac:dyDescent="0.2">
      <c r="A3730" s="55">
        <v>3669</v>
      </c>
      <c r="B3730" s="1231">
        <f>'ICR Computation 30'!E10</f>
        <v>182331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2089419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7960961</v>
      </c>
      <c r="C4122" s="14" t="s">
        <v>672</v>
      </c>
      <c r="D4122" s="14" t="str">
        <f t="shared" si="63"/>
        <v>Error?</v>
      </c>
    </row>
    <row r="4123" spans="1:4" x14ac:dyDescent="0.2">
      <c r="A4123" s="55">
        <v>4062</v>
      </c>
      <c r="B4123" s="1231">
        <f>'Acct Summary 7-8'!D10</f>
        <v>497394</v>
      </c>
      <c r="C4123" s="14" t="s">
        <v>672</v>
      </c>
      <c r="D4123" s="14" t="str">
        <f t="shared" si="63"/>
        <v>Error?</v>
      </c>
    </row>
    <row r="4124" spans="1:4" x14ac:dyDescent="0.2">
      <c r="A4124" s="55">
        <v>4063</v>
      </c>
      <c r="B4124" s="1231">
        <f>'Acct Summary 7-8'!E10</f>
        <v>370696</v>
      </c>
      <c r="C4124" s="14" t="s">
        <v>672</v>
      </c>
      <c r="D4124" s="14" t="str">
        <f t="shared" si="63"/>
        <v>Error?</v>
      </c>
    </row>
    <row r="4125" spans="1:4" x14ac:dyDescent="0.2">
      <c r="A4125" s="55">
        <v>4064</v>
      </c>
      <c r="B4125" s="1231">
        <f>'Acct Summary 7-8'!F10</f>
        <v>511149</v>
      </c>
      <c r="C4125" s="14" t="s">
        <v>672</v>
      </c>
      <c r="D4125" s="14" t="str">
        <f t="shared" si="63"/>
        <v>Error?</v>
      </c>
    </row>
    <row r="4126" spans="1:4" x14ac:dyDescent="0.2">
      <c r="A4126" s="55">
        <v>4065</v>
      </c>
      <c r="B4126" s="1231">
        <f>'Acct Summary 7-8'!G10</f>
        <v>259903</v>
      </c>
      <c r="C4126" s="14" t="s">
        <v>672</v>
      </c>
      <c r="D4126" s="14" t="str">
        <f t="shared" si="63"/>
        <v>Error?</v>
      </c>
    </row>
    <row r="4127" spans="1:4" x14ac:dyDescent="0.2">
      <c r="A4127" s="55">
        <v>4066</v>
      </c>
      <c r="B4127" s="1231">
        <f>'Acct Summary 7-8'!H10</f>
        <v>464</v>
      </c>
      <c r="C4127" s="14" t="s">
        <v>672</v>
      </c>
      <c r="D4127" s="14" t="str">
        <f t="shared" si="63"/>
        <v>Error?</v>
      </c>
    </row>
    <row r="4128" spans="1:4" x14ac:dyDescent="0.2">
      <c r="A4128" s="55">
        <v>4067</v>
      </c>
      <c r="B4128" s="1231">
        <f>'Acct Summary 7-8'!I10</f>
        <v>33176</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2005</v>
      </c>
      <c r="C4130" s="14" t="s">
        <v>672</v>
      </c>
      <c r="D4130" s="14" t="str">
        <f t="shared" si="63"/>
        <v>Error?</v>
      </c>
    </row>
    <row r="4131" spans="1:4" x14ac:dyDescent="0.2">
      <c r="A4131" s="55">
        <v>4070</v>
      </c>
      <c r="B4131" s="1231">
        <f>'Acct Summary 7-8'!C18</f>
        <v>2089419</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8000720</v>
      </c>
      <c r="C4136" s="14" t="s">
        <v>672</v>
      </c>
      <c r="D4136" s="14" t="str">
        <f t="shared" si="63"/>
        <v>Error?</v>
      </c>
    </row>
    <row r="4137" spans="1:4" x14ac:dyDescent="0.2">
      <c r="A4137" s="55">
        <v>4076</v>
      </c>
      <c r="B4137" s="1231">
        <f>'Acct Summary 7-8'!D19</f>
        <v>550019</v>
      </c>
      <c r="C4137" s="14" t="s">
        <v>672</v>
      </c>
      <c r="D4137" s="14" t="str">
        <f t="shared" si="63"/>
        <v>Error?</v>
      </c>
    </row>
    <row r="4138" spans="1:4" x14ac:dyDescent="0.2">
      <c r="A4138" s="55">
        <v>4077</v>
      </c>
      <c r="B4138" s="1231">
        <f>'Acct Summary 7-8'!E19</f>
        <v>317482</v>
      </c>
      <c r="C4138" s="14" t="s">
        <v>672</v>
      </c>
      <c r="D4138" s="14" t="str">
        <f t="shared" si="63"/>
        <v>Error?</v>
      </c>
    </row>
    <row r="4139" spans="1:4" x14ac:dyDescent="0.2">
      <c r="A4139" s="55">
        <v>4078</v>
      </c>
      <c r="B4139" s="1231">
        <f>'Acct Summary 7-8'!F19</f>
        <v>594163</v>
      </c>
      <c r="C4139" s="14" t="s">
        <v>672</v>
      </c>
      <c r="D4139" s="14" t="str">
        <f t="shared" si="63"/>
        <v>Error?</v>
      </c>
    </row>
    <row r="4140" spans="1:4" x14ac:dyDescent="0.2">
      <c r="A4140" s="55">
        <v>4079</v>
      </c>
      <c r="B4140" s="1231">
        <f>'Acct Summary 7-8'!G19</f>
        <v>280560</v>
      </c>
      <c r="C4140" s="14" t="s">
        <v>672</v>
      </c>
      <c r="D4140" s="14" t="str">
        <f t="shared" si="63"/>
        <v>Error?</v>
      </c>
    </row>
    <row r="4141" spans="1:4" x14ac:dyDescent="0.2">
      <c r="A4141" s="55">
        <v>4080</v>
      </c>
      <c r="B4141" s="1231">
        <f>'Acct Summary 7-8'!H19</f>
        <v>133476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216755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1953907</v>
      </c>
      <c r="C4171" s="14" t="s">
        <v>672</v>
      </c>
      <c r="D4171" s="14" t="str">
        <f t="shared" si="64"/>
        <v>Error?</v>
      </c>
    </row>
    <row r="4172" spans="1:4" x14ac:dyDescent="0.2">
      <c r="A4172" s="55">
        <v>4111</v>
      </c>
      <c r="B4172" s="1231">
        <f>'Short-Term Long-Term Debt 25'!J49</f>
        <v>1810418</v>
      </c>
      <c r="C4172" s="14" t="s">
        <v>672</v>
      </c>
      <c r="D4172" s="14" t="str">
        <f t="shared" si="64"/>
        <v>Error?</v>
      </c>
    </row>
    <row r="4173" spans="1:4" x14ac:dyDescent="0.2">
      <c r="A4173" s="55">
        <v>4112</v>
      </c>
      <c r="B4173" s="1231">
        <f>'Short-Term Long-Term Debt 25'!H49</f>
        <v>280000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2540</v>
      </c>
      <c r="C4268" s="14" t="s">
        <v>672</v>
      </c>
      <c r="D4268" s="14" t="str">
        <f t="shared" si="65"/>
        <v>Error?</v>
      </c>
    </row>
    <row r="4269" spans="1:5" x14ac:dyDescent="0.2">
      <c r="A4269" s="91">
        <v>4208</v>
      </c>
      <c r="B4269" s="1231">
        <f>'FP Info 3'!J16</f>
        <v>2393420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10898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59741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33154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94138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66820947</v>
      </c>
      <c r="D4995" s="14" t="str">
        <f t="shared" si="77"/>
        <v>Error?</v>
      </c>
    </row>
    <row r="4996" spans="1:4" x14ac:dyDescent="0.2">
      <c r="A4996" s="91">
        <v>4935</v>
      </c>
      <c r="B4996" s="1231">
        <f>'FP Info 3'!H31</f>
        <v>9221290.6860000007</v>
      </c>
      <c r="D4996" s="14" t="str">
        <f t="shared" si="77"/>
        <v>Error?</v>
      </c>
    </row>
    <row r="4997" spans="1:4" x14ac:dyDescent="0.2">
      <c r="A4997" s="91">
        <v>4936</v>
      </c>
      <c r="B4997" s="1231">
        <f>'FP Info 3'!H37</f>
        <v>1953907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1102079</v>
      </c>
      <c r="D5061" s="14" t="str">
        <f t="shared" si="78"/>
        <v>Error?</v>
      </c>
    </row>
    <row r="5062" spans="1:4" x14ac:dyDescent="0.2">
      <c r="A5062" s="83">
        <v>5001</v>
      </c>
      <c r="D5062" s="14" t="str">
        <f t="shared" si="78"/>
        <v>OK</v>
      </c>
    </row>
    <row r="5063" spans="1:4" x14ac:dyDescent="0.2">
      <c r="A5063" s="55">
        <v>5002</v>
      </c>
      <c r="B5063" s="1231">
        <f>'Revenues 9-14'!C7</f>
        <v>23958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1126037</v>
      </c>
      <c r="C5066" s="14" t="s">
        <v>672</v>
      </c>
      <c r="D5066" s="14" t="str">
        <f t="shared" si="78"/>
        <v>Error?</v>
      </c>
    </row>
    <row r="5067" spans="1:4" x14ac:dyDescent="0.2">
      <c r="A5067" s="55">
        <v>5006</v>
      </c>
      <c r="B5067" s="1231">
        <f>'Revenues 9-14'!C14</f>
        <v>6461</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30879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37340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9173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9173</v>
      </c>
      <c r="C5090" s="14" t="s">
        <v>672</v>
      </c>
      <c r="D5090" s="14" t="str">
        <f t="shared" si="78"/>
        <v>Error?</v>
      </c>
    </row>
    <row r="5091" spans="1:4" x14ac:dyDescent="0.2">
      <c r="A5091" s="55">
        <v>5030</v>
      </c>
      <c r="B5091" s="1231">
        <f>'Revenues 9-14'!C70</f>
        <v>63</v>
      </c>
      <c r="D5091" s="14" t="str">
        <f t="shared" si="78"/>
        <v>Error?</v>
      </c>
    </row>
    <row r="5092" spans="1:4" x14ac:dyDescent="0.2">
      <c r="A5092" s="55">
        <v>5031</v>
      </c>
      <c r="B5092" s="1231">
        <f>'Revenues 9-14'!C71</f>
        <v>4661</v>
      </c>
      <c r="D5092" s="14" t="str">
        <f t="shared" si="78"/>
        <v>Error?</v>
      </c>
    </row>
    <row r="5093" spans="1:4" x14ac:dyDescent="0.2">
      <c r="A5093" s="55">
        <v>5032</v>
      </c>
      <c r="B5093" s="1231">
        <f>'Revenues 9-14'!C72</f>
        <v>1938</v>
      </c>
      <c r="D5093" s="14" t="str">
        <f t="shared" si="78"/>
        <v>Error?</v>
      </c>
    </row>
    <row r="5094" spans="1:4" x14ac:dyDescent="0.2">
      <c r="A5094" s="55">
        <v>5033</v>
      </c>
      <c r="B5094" s="1231">
        <f>'Revenues 9-14'!C73</f>
        <v>2269</v>
      </c>
      <c r="D5094" s="14" t="str">
        <f t="shared" si="78"/>
        <v>Error?</v>
      </c>
    </row>
    <row r="5095" spans="1:4" x14ac:dyDescent="0.2">
      <c r="A5095" s="55">
        <v>5034</v>
      </c>
      <c r="B5095" s="1231">
        <f>'Revenues 9-14'!C74</f>
        <v>10968</v>
      </c>
      <c r="D5095" s="14" t="str">
        <f t="shared" si="78"/>
        <v>Error?</v>
      </c>
    </row>
    <row r="5096" spans="1:4" x14ac:dyDescent="0.2">
      <c r="A5096" s="55">
        <v>5035</v>
      </c>
      <c r="B5096" s="1231">
        <f>'Revenues 9-14'!C75</f>
        <v>193411</v>
      </c>
      <c r="C5096" s="14" t="s">
        <v>672</v>
      </c>
      <c r="D5096" s="14" t="str">
        <f t="shared" si="78"/>
        <v>Error?</v>
      </c>
    </row>
    <row r="5097" spans="1:4" x14ac:dyDescent="0.2">
      <c r="A5097" s="55">
        <v>5036</v>
      </c>
      <c r="B5097" s="1231">
        <f>'Revenues 9-14'!C77</f>
        <v>47371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23500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70871</v>
      </c>
      <c r="C5102" s="14" t="s">
        <v>672</v>
      </c>
      <c r="D5102" s="14" t="str">
        <f t="shared" si="78"/>
        <v>Error?</v>
      </c>
    </row>
    <row r="5103" spans="1:4" x14ac:dyDescent="0.2">
      <c r="A5103" s="55">
        <v>5042</v>
      </c>
      <c r="B5103" s="1231">
        <f>'Revenues 9-14'!C84</f>
        <v>39611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39611</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7851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3833</v>
      </c>
      <c r="D5119" s="14" t="str">
        <f t="shared" ref="D5119:D5182" si="79">IF(ISBLANK(B5119),"OK",IF(A5119-B5119=0,"OK","Error?"))</f>
        <v>Error?</v>
      </c>
    </row>
    <row r="5120" spans="1:4" x14ac:dyDescent="0.2">
      <c r="A5120" s="55">
        <v>5059</v>
      </c>
      <c r="B5120" s="1231">
        <f>'Revenues 9-14'!C108</f>
        <v>17484</v>
      </c>
      <c r="C5120" s="14" t="s">
        <v>672</v>
      </c>
      <c r="D5120" s="14" t="str">
        <f t="shared" si="79"/>
        <v>Error?</v>
      </c>
    </row>
    <row r="5121" spans="1:4" x14ac:dyDescent="0.2">
      <c r="A5121" s="55">
        <v>5060</v>
      </c>
      <c r="B5121" s="1231">
        <f>'Revenues 9-14'!C109</f>
        <v>1493927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3445439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3539577</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119914</v>
      </c>
      <c r="D5134" s="14" t="str">
        <f t="shared" si="79"/>
        <v>Error?</v>
      </c>
    </row>
    <row r="5135" spans="1:4" x14ac:dyDescent="0.2">
      <c r="A5135" s="55">
        <v>5074</v>
      </c>
      <c r="B5135" s="1231">
        <f>'Revenues 9-14'!C126</f>
        <v>145967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265881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11420</v>
      </c>
      <c r="D5152" s="14" t="str">
        <f t="shared" si="79"/>
        <v>Error?</v>
      </c>
    </row>
    <row r="5153" spans="1:4" x14ac:dyDescent="0.2">
      <c r="A5153" s="55">
        <v>5092</v>
      </c>
      <c r="B5153" s="1231">
        <f>'Revenues 9-14'!C135</f>
        <v>2497</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16543</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1233</v>
      </c>
      <c r="D5167" s="14" t="str">
        <f t="shared" si="79"/>
        <v>Error?</v>
      </c>
    </row>
    <row r="5168" spans="1:4" x14ac:dyDescent="0.2">
      <c r="A5168" s="55">
        <v>5107</v>
      </c>
      <c r="B5168" s="1231">
        <f>'Revenues 9-14'!C147</f>
        <v>14585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36030</v>
      </c>
      <c r="D5194" s="14" t="str">
        <f t="shared" si="80"/>
        <v>Error?</v>
      </c>
    </row>
    <row r="5195" spans="1:4" x14ac:dyDescent="0.2">
      <c r="A5195" s="83">
        <v>5134</v>
      </c>
      <c r="D5195" s="14" t="str">
        <f t="shared" si="80"/>
        <v>OK</v>
      </c>
    </row>
    <row r="5196" spans="1:4" x14ac:dyDescent="0.2">
      <c r="A5196" s="55">
        <v>5135</v>
      </c>
      <c r="B5196" s="1231">
        <f>'Revenues 9-14'!C158</f>
        <v>86744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421766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3961343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152708</v>
      </c>
      <c r="D5239" s="14" t="str">
        <f t="shared" si="80"/>
        <v>Error?</v>
      </c>
    </row>
    <row r="5240" spans="1:4" x14ac:dyDescent="0.2">
      <c r="A5240" s="55">
        <v>5179</v>
      </c>
      <c r="B5240" s="1231">
        <f>'Revenues 9-14'!C195</f>
        <v>313</v>
      </c>
      <c r="D5240" s="14" t="str">
        <f t="shared" si="80"/>
        <v>Error?</v>
      </c>
    </row>
    <row r="5241" spans="1:4" x14ac:dyDescent="0.2">
      <c r="A5241" s="55">
        <v>5180</v>
      </c>
      <c r="B5241" s="1231">
        <f>'Revenues 9-14'!C196</f>
        <v>29310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182331</v>
      </c>
      <c r="C5246" s="14" t="s">
        <v>672</v>
      </c>
      <c r="D5246" s="14" t="str">
        <f t="shared" si="80"/>
        <v>Error?</v>
      </c>
    </row>
    <row r="5247" spans="1:4" x14ac:dyDescent="0.2">
      <c r="A5247" s="55">
        <v>5186</v>
      </c>
      <c r="B5247" s="1231">
        <f>'Revenues 9-14'!C203</f>
        <v>129067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129067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1081</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1081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416272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416272</v>
      </c>
      <c r="C5326" s="14" t="s">
        <v>672</v>
      </c>
      <c r="D5326" s="14" t="str">
        <f t="shared" si="82"/>
        <v>Error?</v>
      </c>
    </row>
    <row r="5327" spans="1:4" x14ac:dyDescent="0.2">
      <c r="A5327" s="55">
        <v>5266</v>
      </c>
      <c r="B5327" s="1231">
        <f>'Revenues 9-14'!C275</f>
        <v>5871542</v>
      </c>
      <c r="C5327" s="14" t="s">
        <v>672</v>
      </c>
      <c r="D5327" s="14" t="str">
        <f t="shared" si="82"/>
        <v>Error?</v>
      </c>
    </row>
    <row r="5328" spans="1:4" x14ac:dyDescent="0.2">
      <c r="A5328" s="55">
        <v>5267</v>
      </c>
      <c r="B5328" s="1231">
        <f>'Revenues 9-14'!D5</f>
        <v>299478</v>
      </c>
      <c r="D5328" s="14" t="str">
        <f t="shared" si="82"/>
        <v>Error?</v>
      </c>
    </row>
    <row r="5329" spans="1:4" x14ac:dyDescent="0.2">
      <c r="A5329" s="83">
        <v>5268</v>
      </c>
      <c r="D5329" s="14" t="str">
        <f t="shared" si="82"/>
        <v>OK</v>
      </c>
    </row>
    <row r="5330" spans="1:4" x14ac:dyDescent="0.2">
      <c r="A5330" s="55">
        <v>5269</v>
      </c>
      <c r="B5330" s="1231">
        <f>'Revenues 9-14'!D6</f>
        <v>29948</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329426</v>
      </c>
      <c r="C5334" s="14" t="s">
        <v>672</v>
      </c>
      <c r="D5334" s="14" t="str">
        <f t="shared" si="82"/>
        <v>Error?</v>
      </c>
    </row>
    <row r="5335" spans="1:4" x14ac:dyDescent="0.2">
      <c r="A5335" s="55">
        <v>5274</v>
      </c>
      <c r="B5335" s="1231">
        <f>'Revenues 9-14'!D14</f>
        <v>1890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142000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143890</v>
      </c>
      <c r="C5339" s="14" t="s">
        <v>672</v>
      </c>
      <c r="D5339" s="14" t="str">
        <f t="shared" si="82"/>
        <v>Error?</v>
      </c>
    </row>
    <row r="5340" spans="1:4" x14ac:dyDescent="0.2">
      <c r="A5340" s="55">
        <v>5279</v>
      </c>
      <c r="B5340" s="1231">
        <f>'Revenues 9-14'!D65</f>
        <v>789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789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4186</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19103</v>
      </c>
      <c r="D5354" s="14" t="str">
        <f t="shared" si="82"/>
        <v>Error?</v>
      </c>
    </row>
    <row r="5355" spans="1:4" x14ac:dyDescent="0.2">
      <c r="A5355" s="55">
        <v>5294</v>
      </c>
      <c r="B5355" s="1231">
        <f>'Revenues 9-14'!D108</f>
        <v>23289</v>
      </c>
      <c r="C5355" s="14" t="s">
        <v>672</v>
      </c>
      <c r="D5355" s="14" t="str">
        <f t="shared" si="82"/>
        <v>Error?</v>
      </c>
    </row>
    <row r="5356" spans="1:4" x14ac:dyDescent="0.2">
      <c r="A5356" s="55">
        <v>5295</v>
      </c>
      <c r="B5356" s="1231">
        <f>'Revenues 9-14'!D109</f>
        <v>497394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497394</v>
      </c>
      <c r="C5508" s="14" t="s">
        <v>672</v>
      </c>
      <c r="D5508" s="14" t="str">
        <f t="shared" si="85"/>
        <v>Error?</v>
      </c>
    </row>
    <row r="5509" spans="1:4" x14ac:dyDescent="0.2">
      <c r="A5509" s="55">
        <v>5448</v>
      </c>
      <c r="B5509" s="1231">
        <f>'Revenues 9-14'!E5</f>
        <v>368042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368042</v>
      </c>
      <c r="C5513" s="14" t="s">
        <v>672</v>
      </c>
      <c r="D5513" s="14" t="str">
        <f t="shared" si="85"/>
        <v>Error?</v>
      </c>
    </row>
    <row r="5514" spans="1:4" x14ac:dyDescent="0.2">
      <c r="A5514" s="55">
        <v>5453</v>
      </c>
      <c r="B5514" s="1231">
        <f>'Revenues 9-14'!E14</f>
        <v>2246</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2246</v>
      </c>
      <c r="C5518" s="14" t="s">
        <v>672</v>
      </c>
      <c r="D5518" s="14" t="str">
        <f t="shared" si="85"/>
        <v>Error?</v>
      </c>
    </row>
    <row r="5519" spans="1:4" x14ac:dyDescent="0.2">
      <c r="A5519" s="55">
        <v>5458</v>
      </c>
      <c r="B5519" s="1231">
        <f>'Revenues 9-14'!E65</f>
        <v>408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408</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370696</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370696</v>
      </c>
      <c r="C5552" s="14" t="s">
        <v>672</v>
      </c>
      <c r="D5552" s="14" t="str">
        <f t="shared" si="85"/>
        <v>Error?</v>
      </c>
    </row>
    <row r="5553" spans="1:4" x14ac:dyDescent="0.2">
      <c r="A5553" s="55">
        <v>5492</v>
      </c>
      <c r="B5553" s="1231">
        <f>'Revenues 9-14'!F5</f>
        <v>119792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119792</v>
      </c>
      <c r="C5557" s="14" t="s">
        <v>672</v>
      </c>
      <c r="D5557" s="14" t="str">
        <f t="shared" si="85"/>
        <v>Error?</v>
      </c>
    </row>
    <row r="5558" spans="1:4" x14ac:dyDescent="0.2">
      <c r="A5558" s="55">
        <v>5497</v>
      </c>
      <c r="B5558" s="1231">
        <f>'Revenues 9-14'!F14</f>
        <v>687</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687</v>
      </c>
      <c r="C5562" s="14" t="s">
        <v>672</v>
      </c>
      <c r="D5562" s="14" t="str">
        <f t="shared" si="85"/>
        <v>Error?</v>
      </c>
    </row>
    <row r="5563" spans="1:4" x14ac:dyDescent="0.2">
      <c r="A5563" s="55">
        <v>5502</v>
      </c>
      <c r="B5563" s="1231">
        <f>'Revenues 9-14'!F42</f>
        <v>265</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11030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11295</v>
      </c>
      <c r="C5579" s="14" t="s">
        <v>672</v>
      </c>
      <c r="D5579" s="14" t="str">
        <f t="shared" si="86"/>
        <v>Error?</v>
      </c>
    </row>
    <row r="5580" spans="1:4" x14ac:dyDescent="0.2">
      <c r="A5580" s="55">
        <v>5519</v>
      </c>
      <c r="B5580" s="1231">
        <f>'Revenues 9-14'!F65</f>
        <v>318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318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2734</v>
      </c>
      <c r="D5586" s="14" t="str">
        <f t="shared" si="86"/>
        <v>Error?</v>
      </c>
    </row>
    <row r="5587" spans="1:4" x14ac:dyDescent="0.2">
      <c r="A5587" s="55">
        <v>5526</v>
      </c>
      <c r="B5587" s="1231">
        <f>'Revenues 9-14'!F108</f>
        <v>2734</v>
      </c>
      <c r="C5587" s="14" t="s">
        <v>672</v>
      </c>
      <c r="D5587" s="14" t="str">
        <f t="shared" si="86"/>
        <v>Error?</v>
      </c>
    </row>
    <row r="5588" spans="1:4" x14ac:dyDescent="0.2">
      <c r="A5588" s="55">
        <v>5527</v>
      </c>
      <c r="B5588" s="1231">
        <f>'Revenues 9-14'!F109</f>
        <v>134826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15000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15000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208688</v>
      </c>
      <c r="D5615" s="14" t="str">
        <f t="shared" si="86"/>
        <v>Error?</v>
      </c>
    </row>
    <row r="5616" spans="1:4" x14ac:dyDescent="0.2">
      <c r="A5616" s="83">
        <v>5555</v>
      </c>
      <c r="D5616" s="14" t="str">
        <f t="shared" si="86"/>
        <v>OK</v>
      </c>
    </row>
    <row r="5617" spans="1:4" x14ac:dyDescent="0.2">
      <c r="A5617" s="55">
        <v>5556</v>
      </c>
      <c r="B5617" s="1231">
        <f>'Revenues 9-14'!F152</f>
        <v>152635</v>
      </c>
      <c r="D5617" s="14" t="str">
        <f t="shared" si="86"/>
        <v>Error?</v>
      </c>
    </row>
    <row r="5618" spans="1:4" x14ac:dyDescent="0.2">
      <c r="A5618" s="55">
        <v>5557</v>
      </c>
      <c r="B5618" s="1231">
        <f>'Revenues 9-14'!F154</f>
        <v>361323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361323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376323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511149</v>
      </c>
      <c r="C5720" s="14" t="s">
        <v>672</v>
      </c>
      <c r="D5720" s="14" t="str">
        <f t="shared" si="88"/>
        <v>Error?</v>
      </c>
    </row>
    <row r="5721" spans="1:4" x14ac:dyDescent="0.2">
      <c r="A5721" s="55">
        <v>5660</v>
      </c>
      <c r="B5721" s="1231">
        <f>'Revenues 9-14'!G5</f>
        <v>17920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231924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249844</v>
      </c>
      <c r="C5725" s="14" t="s">
        <v>672</v>
      </c>
      <c r="D5725" s="14" t="str">
        <f t="shared" si="88"/>
        <v>Error?</v>
      </c>
    </row>
    <row r="5726" spans="1:4" x14ac:dyDescent="0.2">
      <c r="A5726" s="55">
        <v>5665</v>
      </c>
      <c r="B5726" s="1231">
        <f>'Revenues 9-14'!G14</f>
        <v>1525</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7696</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9221</v>
      </c>
      <c r="C5730" s="14" t="s">
        <v>672</v>
      </c>
      <c r="D5730" s="14" t="str">
        <f t="shared" si="88"/>
        <v>Error?</v>
      </c>
    </row>
    <row r="5731" spans="1:4" x14ac:dyDescent="0.2">
      <c r="A5731" s="55">
        <v>5670</v>
      </c>
      <c r="B5731" s="1231">
        <f>'Revenues 9-14'!G65</f>
        <v>838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838</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259903</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464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464</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464</v>
      </c>
      <c r="C5915" s="14" t="s">
        <v>672</v>
      </c>
      <c r="D5915" s="14" t="str">
        <f t="shared" si="91"/>
        <v>Error?</v>
      </c>
    </row>
    <row r="5916" spans="1:4" x14ac:dyDescent="0.2">
      <c r="A5916" s="55">
        <v>5855</v>
      </c>
      <c r="B5916" s="1231">
        <f>'Revenues 9-14'!I5</f>
        <v>29948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29948</v>
      </c>
      <c r="C5918" s="14" t="s">
        <v>672</v>
      </c>
      <c r="D5918" s="14" t="str">
        <f t="shared" si="91"/>
        <v>Error?</v>
      </c>
    </row>
    <row r="5919" spans="1:4" x14ac:dyDescent="0.2">
      <c r="A5919" s="55">
        <v>5858</v>
      </c>
      <c r="B5919" s="1231">
        <f>'Revenues 9-14'!I14</f>
        <v>172</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172</v>
      </c>
      <c r="C5923" s="14" t="s">
        <v>672</v>
      </c>
      <c r="D5923" s="14" t="str">
        <f t="shared" si="91"/>
        <v>Error?</v>
      </c>
    </row>
    <row r="5924" spans="1:4" x14ac:dyDescent="0.2">
      <c r="A5924" s="55">
        <v>5863</v>
      </c>
      <c r="B5924" s="1231">
        <f>'Revenues 9-14'!I65</f>
        <v>3056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3056</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33176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2005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2005</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2005</v>
      </c>
      <c r="C6023" s="14" t="s">
        <v>672</v>
      </c>
      <c r="D6023" s="14" t="str">
        <f t="shared" si="93"/>
        <v>Error?</v>
      </c>
    </row>
    <row r="6024" spans="1:5" x14ac:dyDescent="0.2">
      <c r="A6024" s="55">
        <v>5963</v>
      </c>
      <c r="B6024" s="1231">
        <f>'Revenues 9-14'!G109</f>
        <v>259903</v>
      </c>
      <c r="C6024" s="14" t="s">
        <v>672</v>
      </c>
      <c r="D6024" s="14" t="str">
        <f t="shared" si="93"/>
        <v>Error?</v>
      </c>
    </row>
    <row r="6025" spans="1:5" x14ac:dyDescent="0.2">
      <c r="A6025" s="55">
        <v>5964</v>
      </c>
      <c r="B6025" s="1231">
        <f>'Revenues 9-14'!H109</f>
        <v>464</v>
      </c>
      <c r="C6025" s="14" t="s">
        <v>672</v>
      </c>
      <c r="D6025" s="14" t="str">
        <f t="shared" si="93"/>
        <v>Error?</v>
      </c>
    </row>
    <row r="6026" spans="1:5" x14ac:dyDescent="0.2">
      <c r="A6026" s="55">
        <v>5965</v>
      </c>
      <c r="B6026" s="1231">
        <f>'Revenues 9-14'!I109</f>
        <v>33176</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2005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173512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30276</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886.68</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443</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127481</v>
      </c>
      <c r="D6124" s="14" t="str">
        <f t="shared" si="94"/>
        <v>Error?</v>
      </c>
      <c r="E6124" s="14" t="s">
        <v>209</v>
      </c>
    </row>
    <row r="6125" spans="1:5" x14ac:dyDescent="0.2">
      <c r="A6125">
        <v>6064</v>
      </c>
      <c r="B6125" s="1231">
        <f>'Assets-Liab 5-6'!C25</f>
        <v>443</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127481</v>
      </c>
      <c r="D6215" s="14" t="str">
        <f t="shared" si="96"/>
        <v>Error?</v>
      </c>
      <c r="E6215" s="14" t="s">
        <v>209</v>
      </c>
    </row>
    <row r="6216" spans="1:5" x14ac:dyDescent="0.2">
      <c r="A6216">
        <v>6155</v>
      </c>
      <c r="B6216" s="1231">
        <f>'Assets-Liab 5-6'!J41</f>
        <v>127481</v>
      </c>
      <c r="D6216" s="14" t="str">
        <f t="shared" si="96"/>
        <v>Error?</v>
      </c>
      <c r="E6216" s="14" t="s">
        <v>209</v>
      </c>
    </row>
    <row r="6217" spans="1:5" x14ac:dyDescent="0.2">
      <c r="A6217">
        <v>6156</v>
      </c>
      <c r="B6217" s="1231">
        <f>'Assets-Liab 5-6'!J4</f>
        <v>264</v>
      </c>
      <c r="D6217" s="14" t="str">
        <f t="shared" si="96"/>
        <v>Error?</v>
      </c>
      <c r="E6217" s="14" t="s">
        <v>209</v>
      </c>
    </row>
    <row r="6218" spans="1:5" x14ac:dyDescent="0.2">
      <c r="A6218">
        <v>6157</v>
      </c>
      <c r="B6218" s="1231">
        <f>'Assets-Liab 5-6'!J5</f>
        <v>127217</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145342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145342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145342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113383</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113383</v>
      </c>
      <c r="D6229" s="14" t="str">
        <f t="shared" si="96"/>
        <v>Error?</v>
      </c>
      <c r="E6229" s="14" t="s">
        <v>209</v>
      </c>
    </row>
    <row r="6230" spans="1:5" x14ac:dyDescent="0.2">
      <c r="A6230">
        <v>6169</v>
      </c>
      <c r="B6230" s="1231">
        <f>'Acct Summary 7-8'!J20</f>
        <v>31959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31959</v>
      </c>
      <c r="D6263" s="14" t="str">
        <f t="shared" si="96"/>
        <v>Error?</v>
      </c>
      <c r="E6263" s="14" t="s">
        <v>209</v>
      </c>
    </row>
    <row r="6264" spans="1:5" x14ac:dyDescent="0.2">
      <c r="A6264">
        <v>6203</v>
      </c>
      <c r="B6264" s="1231">
        <f>'Acct Summary 7-8'!J79</f>
        <v>95522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127481</v>
      </c>
      <c r="D6266" s="14" t="str">
        <f t="shared" si="96"/>
        <v>Error?</v>
      </c>
      <c r="E6266" s="14" t="s">
        <v>209</v>
      </c>
    </row>
    <row r="6267" spans="1:5" x14ac:dyDescent="0.2">
      <c r="A6267">
        <v>6206</v>
      </c>
      <c r="B6267" s="1231">
        <f>'Acct Summary 7-8'!C82</f>
        <v>-23860</v>
      </c>
      <c r="D6267" s="14" t="str">
        <f t="shared" si="96"/>
        <v>Error?</v>
      </c>
      <c r="E6267" s="14" t="s">
        <v>209</v>
      </c>
    </row>
    <row r="6268" spans="1:5" x14ac:dyDescent="0.2">
      <c r="A6268">
        <v>6207</v>
      </c>
      <c r="B6268" s="1231">
        <f>'Acct Summary 7-8'!D82</f>
        <v>-52625</v>
      </c>
      <c r="D6268" s="14" t="str">
        <f t="shared" si="96"/>
        <v>Error?</v>
      </c>
      <c r="E6268" s="14" t="s">
        <v>209</v>
      </c>
    </row>
    <row r="6269" spans="1:5" x14ac:dyDescent="0.2">
      <c r="A6269">
        <v>6208</v>
      </c>
      <c r="B6269" s="1231">
        <f>'Acct Summary 7-8'!E82</f>
        <v>53214</v>
      </c>
      <c r="D6269" s="14" t="str">
        <f t="shared" si="96"/>
        <v>Error?</v>
      </c>
      <c r="E6269" s="14" t="s">
        <v>209</v>
      </c>
    </row>
    <row r="6270" spans="1:5" x14ac:dyDescent="0.2">
      <c r="A6270">
        <v>6209</v>
      </c>
      <c r="B6270" s="1231">
        <f>'Acct Summary 7-8'!F82</f>
        <v>-83014</v>
      </c>
      <c r="D6270" s="14" t="str">
        <f t="shared" si="96"/>
        <v>Error?</v>
      </c>
      <c r="E6270" s="14" t="s">
        <v>209</v>
      </c>
    </row>
    <row r="6271" spans="1:5" x14ac:dyDescent="0.2">
      <c r="A6271">
        <v>6210</v>
      </c>
      <c r="B6271" s="1231">
        <f>'Acct Summary 7-8'!G82</f>
        <v>-20657</v>
      </c>
      <c r="D6271" s="14" t="str">
        <f t="shared" ref="D6271:D6334" si="97">IF(ISBLANK(B6271),"OK",IF(A6271-B6271=0,"OK","Error?"))</f>
        <v>Error?</v>
      </c>
      <c r="E6271" s="14" t="s">
        <v>209</v>
      </c>
    </row>
    <row r="6272" spans="1:5" x14ac:dyDescent="0.2">
      <c r="A6272">
        <v>6211</v>
      </c>
      <c r="B6272" s="1231">
        <f>'Acct Summary 7-8'!H82</f>
        <v>-133012</v>
      </c>
      <c r="D6272" s="14" t="str">
        <f t="shared" si="97"/>
        <v>Error?</v>
      </c>
      <c r="E6272" s="14" t="s">
        <v>209</v>
      </c>
    </row>
    <row r="6273" spans="1:5" x14ac:dyDescent="0.2">
      <c r="A6273">
        <v>6212</v>
      </c>
      <c r="B6273" s="1231">
        <f>'Acct Summary 7-8'!I82</f>
        <v>17277</v>
      </c>
      <c r="D6273" s="14" t="str">
        <f t="shared" si="97"/>
        <v>Error?</v>
      </c>
      <c r="E6273" s="14" t="s">
        <v>209</v>
      </c>
    </row>
    <row r="6274" spans="1:5" x14ac:dyDescent="0.2">
      <c r="A6274">
        <v>6213</v>
      </c>
      <c r="B6274" s="1231">
        <f>'Acct Summary 7-8'!J82</f>
        <v>31959</v>
      </c>
      <c r="D6274" s="14" t="str">
        <f t="shared" si="97"/>
        <v>Error?</v>
      </c>
      <c r="E6274" s="14" t="s">
        <v>209</v>
      </c>
    </row>
    <row r="6275" spans="1:5" x14ac:dyDescent="0.2">
      <c r="A6275">
        <v>6214</v>
      </c>
      <c r="B6275" s="1231">
        <f>'Acct Summary 7-8'!K82</f>
        <v>-214750</v>
      </c>
      <c r="D6275" s="14" t="str">
        <f t="shared" si="97"/>
        <v>Error?</v>
      </c>
      <c r="E6275" s="14" t="s">
        <v>209</v>
      </c>
    </row>
    <row r="6276" spans="1:5" x14ac:dyDescent="0.2">
      <c r="A6276">
        <v>6215</v>
      </c>
      <c r="B6276" s="1231">
        <f>'Acct Summary 7-8'!C83</f>
        <v>-1.7457829756161093E-2</v>
      </c>
      <c r="D6276" s="14" t="str">
        <f t="shared" si="97"/>
        <v>Error?</v>
      </c>
      <c r="E6276" s="14" t="s">
        <v>209</v>
      </c>
    </row>
    <row r="6277" spans="1:5" x14ac:dyDescent="0.2">
      <c r="A6277">
        <v>6216</v>
      </c>
      <c r="B6277" s="1231">
        <f>'Acct Summary 7-8'!D83</f>
        <v>-0.58766052484645448</v>
      </c>
      <c r="D6277" s="14" t="str">
        <f t="shared" si="97"/>
        <v>Error?</v>
      </c>
      <c r="E6277" s="14" t="s">
        <v>209</v>
      </c>
    </row>
    <row r="6278" spans="1:5" x14ac:dyDescent="0.2">
      <c r="A6278">
        <v>6217</v>
      </c>
      <c r="B6278" s="1231">
        <f>'Acct Summary 7-8'!E83</f>
        <v>0.37085769640878397</v>
      </c>
      <c r="D6278" s="14" t="str">
        <f t="shared" si="97"/>
        <v>Error?</v>
      </c>
      <c r="E6278" s="14" t="s">
        <v>209</v>
      </c>
    </row>
    <row r="6279" spans="1:5" x14ac:dyDescent="0.2">
      <c r="A6279">
        <v>6218</v>
      </c>
      <c r="B6279" s="1231">
        <f>'Acct Summary 7-8'!F83</f>
        <v>-280.45270270270271</v>
      </c>
      <c r="D6279" s="14" t="str">
        <f t="shared" si="97"/>
        <v>Error?</v>
      </c>
      <c r="E6279" s="14" t="s">
        <v>209</v>
      </c>
    </row>
    <row r="6280" spans="1:5" x14ac:dyDescent="0.2">
      <c r="A6280">
        <v>6219</v>
      </c>
      <c r="B6280" s="1231">
        <f>'Acct Summary 7-8'!G83</f>
        <v>-0.10199929883814518</v>
      </c>
      <c r="D6280" s="14" t="str">
        <f t="shared" si="97"/>
        <v>Error?</v>
      </c>
      <c r="E6280" s="14" t="s">
        <v>209</v>
      </c>
    </row>
    <row r="6281" spans="1:5" x14ac:dyDescent="0.2">
      <c r="A6281">
        <v>6220</v>
      </c>
      <c r="B6281" s="1231">
        <f>'Acct Summary 7-8'!H83</f>
        <v>-2.1414518699789094</v>
      </c>
      <c r="D6281" s="14" t="str">
        <f t="shared" si="97"/>
        <v>Error?</v>
      </c>
      <c r="E6281" s="14" t="s">
        <v>209</v>
      </c>
    </row>
    <row r="6282" spans="1:5" x14ac:dyDescent="0.2">
      <c r="A6282">
        <v>6221</v>
      </c>
      <c r="B6282" s="1231">
        <f>'Acct Summary 7-8'!I83</f>
        <v>1.8441546797146189E-2</v>
      </c>
      <c r="D6282" s="14" t="str">
        <f t="shared" si="97"/>
        <v>Error?</v>
      </c>
      <c r="E6282" s="14" t="s">
        <v>209</v>
      </c>
    </row>
    <row r="6283" spans="1:5" x14ac:dyDescent="0.2">
      <c r="A6283">
        <v>6222</v>
      </c>
      <c r="B6283" s="1231">
        <f>'Acct Summary 7-8'!J83</f>
        <v>0.2506961821761674</v>
      </c>
      <c r="D6283" s="14" t="str">
        <f t="shared" si="97"/>
        <v>Error?</v>
      </c>
      <c r="E6283" s="14" t="s">
        <v>209</v>
      </c>
    </row>
    <row r="6284" spans="1:5" x14ac:dyDescent="0.2">
      <c r="A6284">
        <v>6223</v>
      </c>
      <c r="B6284" s="1231">
        <f>'Acct Summary 7-8'!K83</f>
        <v>-0.42442053503668098</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144196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144196</v>
      </c>
      <c r="D6301" s="14" t="str">
        <f t="shared" si="97"/>
        <v>Error?</v>
      </c>
      <c r="E6301" s="14" t="s">
        <v>209</v>
      </c>
    </row>
    <row r="6302" spans="1:5" x14ac:dyDescent="0.2">
      <c r="A6302">
        <v>6241</v>
      </c>
      <c r="B6302" s="1231">
        <f>'Revenues 9-14'!J14</f>
        <v>821</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821</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325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325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5800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145342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2626</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74455</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102283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53857</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113383</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145342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7102</v>
      </c>
      <c r="D7073" s="14" t="str">
        <f t="shared" si="109"/>
        <v>Error?</v>
      </c>
    </row>
    <row r="7074" spans="1:4" x14ac:dyDescent="0.2">
      <c r="A7074">
        <v>7013</v>
      </c>
      <c r="B7074" s="1231">
        <f>'Expenditures 15-22'!K210</f>
        <v>7102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549</v>
      </c>
      <c r="D7079" s="14" t="str">
        <f t="shared" si="109"/>
        <v>Error?</v>
      </c>
    </row>
    <row r="7080" spans="1:4" x14ac:dyDescent="0.2">
      <c r="A7080">
        <v>7019</v>
      </c>
      <c r="B7080" s="1231">
        <f>'Expenditures 15-22'!K220</f>
        <v>549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40374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40374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73009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73009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113383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113383</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113383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113383</v>
      </c>
      <c r="D7224" s="14" t="str">
        <f t="shared" si="111"/>
        <v>Error?</v>
      </c>
    </row>
    <row r="7225" spans="1:4" x14ac:dyDescent="0.2">
      <c r="A7225">
        <v>7164</v>
      </c>
      <c r="B7225" s="1231">
        <f>'Expenditures 15-22'!K332</f>
        <v>31959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12775</v>
      </c>
      <c r="D7246" s="14" t="str">
        <f t="shared" si="112"/>
        <v>Error?</v>
      </c>
    </row>
    <row r="7247" spans="1:4" x14ac:dyDescent="0.2">
      <c r="A7247">
        <f t="shared" si="113"/>
        <v>7186</v>
      </c>
      <c r="B7247" s="1231">
        <f>'Expenditures 15-22'!E7</f>
        <v>3723</v>
      </c>
      <c r="D7247" s="14" t="str">
        <f t="shared" si="112"/>
        <v>Error?</v>
      </c>
    </row>
    <row r="7248" spans="1:4" x14ac:dyDescent="0.2">
      <c r="A7248">
        <f t="shared" si="113"/>
        <v>7187</v>
      </c>
      <c r="B7248" s="1231">
        <f>'Expenditures 15-22'!F7</f>
        <v>10264</v>
      </c>
      <c r="D7248" s="14" t="str">
        <f t="shared" si="112"/>
        <v>Error?</v>
      </c>
    </row>
    <row r="7249" spans="1:4" x14ac:dyDescent="0.2">
      <c r="A7249">
        <f t="shared" si="113"/>
        <v>7188</v>
      </c>
      <c r="B7249" s="1231">
        <f>'Expenditures 15-22'!G7</f>
        <v>1066</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43110</v>
      </c>
      <c r="D7263" s="14" t="str">
        <f t="shared" si="112"/>
        <v>Error?</v>
      </c>
    </row>
    <row r="7264" spans="1:4" x14ac:dyDescent="0.2">
      <c r="A7264">
        <f t="shared" si="113"/>
        <v>7203</v>
      </c>
      <c r="B7264" s="1231">
        <f>'Expenditures 15-22'!D17</f>
        <v>10747</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419683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5800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14585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20385</v>
      </c>
      <c r="D7719" s="14" t="str">
        <f t="shared" si="126"/>
        <v>Error?</v>
      </c>
      <c r="E7719" s="14" t="s">
        <v>988</v>
      </c>
    </row>
    <row r="7720" spans="1:6" x14ac:dyDescent="0.2">
      <c r="A7720">
        <v>7659</v>
      </c>
      <c r="B7720" s="1231">
        <f>'Rest Tax Levies-Tort Im 26'!H14</f>
        <v>26251</v>
      </c>
      <c r="D7720" s="14" t="str">
        <f t="shared" si="126"/>
        <v>Error?</v>
      </c>
      <c r="E7720" s="14" t="s">
        <v>988</v>
      </c>
    </row>
    <row r="7721" spans="1:6" x14ac:dyDescent="0.2">
      <c r="A7721">
        <v>7660</v>
      </c>
      <c r="B7721" s="1231">
        <f>'Rest Tax Levies-Tort Im 26'!K14</f>
        <v>20385</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15899</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2016-10-12T21:29:46Z</cp:lastPrinted>
  <dcterms:created xsi:type="dcterms:W3CDTF">2003-10-29T19:06:34Z</dcterms:created>
  <dcterms:modified xsi:type="dcterms:W3CDTF">2016-10-28T18:49:23Z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03-01d</vt:lpwstr>
  </property>
</Properties>
</file>